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OBČINA HRPELJE-KOZINA\ŠOLSKI PREVOZI\OHK\"/>
    </mc:Choice>
  </mc:AlternateContent>
  <bookViews>
    <workbookView xWindow="0" yWindow="0" windowWidth="23040" windowHeight="9264" activeTab="8"/>
  </bookViews>
  <sheets>
    <sheet name="SKLOP 1" sheetId="3" r:id="rId1"/>
    <sheet name="SKLOP 2" sheetId="4" r:id="rId2"/>
    <sheet name="SKLOP 3" sheetId="5" r:id="rId3"/>
    <sheet name="SKLOP 4" sheetId="6" r:id="rId4"/>
    <sheet name="SKLOP 5" sheetId="7" r:id="rId5"/>
    <sheet name="SKLOP 6" sheetId="8" r:id="rId6"/>
    <sheet name="SKLOP 7" sheetId="9" r:id="rId7"/>
    <sheet name="SKLOP 8" sheetId="10" r:id="rId8"/>
    <sheet name="SKLOP 9" sheetId="12" r:id="rId9"/>
  </sheets>
  <definedNames>
    <definedName name="_xlnm.Print_Area" localSheetId="0">'SKLOP 1'!$A$1:$I$33</definedName>
    <definedName name="_xlnm.Print_Area" localSheetId="1">'SKLOP 2'!$A$1:$I$33</definedName>
    <definedName name="_xlnm.Print_Area" localSheetId="2">'SKLOP 3'!$A$1:$I$31</definedName>
    <definedName name="_xlnm.Print_Area" localSheetId="3">'SKLOP 4'!$A$1:$I$33</definedName>
    <definedName name="_xlnm.Print_Area" localSheetId="4">'SKLOP 5'!$A$1:$I$31</definedName>
    <definedName name="_xlnm.Print_Area" localSheetId="5">'SKLOP 6'!$A$1:$I$33</definedName>
    <definedName name="_xlnm.Print_Area" localSheetId="6">'SKLOP 7'!$A$1:$I$31</definedName>
    <definedName name="_xlnm.Print_Area" localSheetId="7">'SKLOP 8'!$A$1:$I$31</definedName>
    <definedName name="_xlnm.Print_Area" localSheetId="8">'SKLOP 9'!$A$1:$I$31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2" l="1"/>
  <c r="H16" i="12" s="1"/>
  <c r="C16" i="12"/>
  <c r="G15" i="12"/>
  <c r="H15" i="12" s="1"/>
  <c r="I15" i="12" s="1"/>
  <c r="G16" i="10"/>
  <c r="H16" i="10" s="1"/>
  <c r="I16" i="10" s="1"/>
  <c r="C16" i="10"/>
  <c r="G15" i="10"/>
  <c r="H15" i="10" s="1"/>
  <c r="I15" i="10" s="1"/>
  <c r="I17" i="10" s="1"/>
  <c r="G16" i="9"/>
  <c r="H16" i="9" s="1"/>
  <c r="C16" i="9"/>
  <c r="I16" i="9" s="1"/>
  <c r="G15" i="9"/>
  <c r="H15" i="9" s="1"/>
  <c r="I15" i="9" s="1"/>
  <c r="I17" i="9" s="1"/>
  <c r="G18" i="8"/>
  <c r="H18" i="8" s="1"/>
  <c r="G17" i="8"/>
  <c r="H17" i="8" s="1"/>
  <c r="C17" i="8"/>
  <c r="C18" i="8" s="1"/>
  <c r="G16" i="8"/>
  <c r="H16" i="8" s="1"/>
  <c r="I16" i="8" s="1"/>
  <c r="C16" i="8"/>
  <c r="G15" i="8"/>
  <c r="H15" i="8" s="1"/>
  <c r="I15" i="8" s="1"/>
  <c r="G16" i="7"/>
  <c r="H16" i="7" s="1"/>
  <c r="C16" i="7"/>
  <c r="G15" i="7"/>
  <c r="H15" i="7" s="1"/>
  <c r="I15" i="7" s="1"/>
  <c r="G18" i="6"/>
  <c r="H18" i="6" s="1"/>
  <c r="G17" i="6"/>
  <c r="H17" i="6" s="1"/>
  <c r="C17" i="6"/>
  <c r="C18" i="6" s="1"/>
  <c r="G16" i="6"/>
  <c r="H16" i="6" s="1"/>
  <c r="C16" i="6"/>
  <c r="I16" i="6" s="1"/>
  <c r="G15" i="6"/>
  <c r="H15" i="6" s="1"/>
  <c r="I15" i="6" s="1"/>
  <c r="G16" i="5"/>
  <c r="H16" i="5" s="1"/>
  <c r="C16" i="5"/>
  <c r="G15" i="5"/>
  <c r="H15" i="5" s="1"/>
  <c r="I15" i="5" s="1"/>
  <c r="G18" i="4"/>
  <c r="H18" i="4" s="1"/>
  <c r="G17" i="4"/>
  <c r="H17" i="4" s="1"/>
  <c r="C17" i="4"/>
  <c r="I17" i="4" s="1"/>
  <c r="G16" i="4"/>
  <c r="H16" i="4" s="1"/>
  <c r="I16" i="4" s="1"/>
  <c r="C16" i="4"/>
  <c r="G15" i="4"/>
  <c r="H15" i="4" s="1"/>
  <c r="I15" i="4" s="1"/>
  <c r="I16" i="12" l="1"/>
  <c r="I17" i="12" s="1"/>
  <c r="I19" i="8"/>
  <c r="I18" i="8"/>
  <c r="I17" i="8"/>
  <c r="I16" i="7"/>
  <c r="I17" i="7" s="1"/>
  <c r="I18" i="6"/>
  <c r="I17" i="6"/>
  <c r="I19" i="6" s="1"/>
  <c r="I16" i="5"/>
  <c r="I17" i="5" s="1"/>
  <c r="C18" i="4"/>
  <c r="I18" i="4" s="1"/>
  <c r="I19" i="4" s="1"/>
  <c r="C16" i="3"/>
  <c r="C17" i="3" s="1"/>
  <c r="C18" i="3" s="1"/>
  <c r="G18" i="3" l="1"/>
  <c r="H18" i="3" s="1"/>
  <c r="I18" i="3" s="1"/>
  <c r="G17" i="3"/>
  <c r="H17" i="3" s="1"/>
  <c r="I17" i="3" s="1"/>
  <c r="G16" i="3"/>
  <c r="G15" i="3" l="1"/>
  <c r="H15" i="3" s="1"/>
  <c r="I15" i="3" s="1"/>
  <c r="H16" i="3" l="1"/>
  <c r="I16" i="3" s="1"/>
  <c r="I19" i="3" l="1"/>
</calcChain>
</file>

<file path=xl/sharedStrings.xml><?xml version="1.0" encoding="utf-8"?>
<sst xmlns="http://schemas.openxmlformats.org/spreadsheetml/2006/main" count="375" uniqueCount="92">
  <si>
    <t>zap.</t>
  </si>
  <si>
    <t>EnM</t>
  </si>
  <si>
    <t>št.</t>
  </si>
  <si>
    <t>Ponudnik:</t>
  </si>
  <si>
    <t>naziv:</t>
  </si>
  <si>
    <t>naslov:</t>
  </si>
  <si>
    <t xml:space="preserve">Naročnik: 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</si>
  <si>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</si>
  <si>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</si>
  <si>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</si>
  <si>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</si>
  <si>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</si>
  <si>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</si>
  <si>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</si>
  <si>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</si>
  <si>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</si>
  <si>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davčna št:</t>
  </si>
  <si>
    <t>relacija</t>
  </si>
  <si>
    <t>ocenjenakoličina/obdobje</t>
  </si>
  <si>
    <t>Predračun velja 150 dni od roka za oddajo ponudb.</t>
  </si>
  <si>
    <t>PONUDBENI PREDRAČUN</t>
  </si>
  <si>
    <t>DOVOZ IN DVAKRAT ODVOZ</t>
  </si>
  <si>
    <t>EUR/km</t>
  </si>
  <si>
    <t>Kategorija vozila</t>
  </si>
  <si>
    <t>M1</t>
  </si>
  <si>
    <t>M2</t>
  </si>
  <si>
    <t>1. merilo: PONUDBENA VREDNOST BREZ DDV</t>
  </si>
  <si>
    <t>SKUPAJ Z DDV</t>
  </si>
  <si>
    <r>
      <t xml:space="preserve">naziv:   </t>
    </r>
    <r>
      <rPr>
        <b/>
        <sz val="10"/>
        <color indexed="8"/>
        <rFont val="Arial"/>
        <family val="2"/>
        <charset val="238"/>
      </rPr>
      <t>OBČINA HRPELJE - KOZINA</t>
    </r>
  </si>
  <si>
    <t>SKLOP 1</t>
  </si>
  <si>
    <t>1.1.</t>
  </si>
  <si>
    <t xml:space="preserve">Petrinje - Beka - Ocizla 1 - Ocizla 2 - Klanec pri Kozini - Hrpelje OŠ </t>
  </si>
  <si>
    <t>1.2.</t>
  </si>
  <si>
    <t>Hrpelje OŠ - Rodik - Hrpelje OŠ</t>
  </si>
  <si>
    <t>1.3.</t>
  </si>
  <si>
    <t>Hrpelje OŠ-Klanec pri Kozini - Ocizla 1-Ocizla 2 - Beka - Petrinje</t>
  </si>
  <si>
    <t>1.4.</t>
  </si>
  <si>
    <t>Cena na kilometer v EUR brez DDV:</t>
  </si>
  <si>
    <t xml:space="preserve">zelenem javnem naročanju </t>
  </si>
  <si>
    <t>Ustrezno označiti</t>
  </si>
  <si>
    <t>SKLOP 2</t>
  </si>
  <si>
    <t>2.1.</t>
  </si>
  <si>
    <t>Ritomeče-Skadanščina-Hotična-Bač pri Materiji (ob cesti)-Tublje novo naselje-Hrpelje (OŠ)</t>
  </si>
  <si>
    <t>2.2.</t>
  </si>
  <si>
    <t>Hrpelje (OŠ)-Vrhpolje-Krvavi potok-Mihele-Nasirec-Hrpelje (OŠ)</t>
  </si>
  <si>
    <t>2.3.</t>
  </si>
  <si>
    <t>Hrpelje (OŠ)-Tublje novo naselje-Bač pri Materiji-Hotična-Skadanščina-Ritomeče</t>
  </si>
  <si>
    <t>2.4.</t>
  </si>
  <si>
    <t>Hrpelje (OŠ)-Nasirec-Mihele-Krvavi potok-Vrhpolje-Hrpelje (OŠ)</t>
  </si>
  <si>
    <t>3.1.</t>
  </si>
  <si>
    <t>Finida-Javorje-Obrov 1-Obrov 2-Gradišče pri Materiji (vas)-Gradišče pri Materiji (postaja)-Markovščina (postaja)-Markovščina (vas)-Slivje-Povžane 1-Povžane 2-Hrpelje (OŠ)</t>
  </si>
  <si>
    <t>3.2.</t>
  </si>
  <si>
    <t>Hrpelje (OŠ)-Povžane 2-Povžane 1-Slivje-Markovščina (vas)-Markovščina (postaja)-Gradišče pri Materiji (postaja)-Gradišče pri Materiji (vas)-Obrov 2-Obrov 1-Finida-Javorje</t>
  </si>
  <si>
    <t>4.1.</t>
  </si>
  <si>
    <t>Tatre-Orehek pri Materiji-Kovčice-Mrše-Artviže-Gradišica-Hrpelje (OŠ)</t>
  </si>
  <si>
    <t>4.2.</t>
  </si>
  <si>
    <t>Hrpelje (OŠ)-Prešnica-Hrpelje (OŠ)</t>
  </si>
  <si>
    <t>4.3.</t>
  </si>
  <si>
    <t>4.4.</t>
  </si>
  <si>
    <t>Hrpelje (OŠ)-Gradišica-Artviže-Mrše-Kovčice-Orehek pri Materiji-Tatre</t>
  </si>
  <si>
    <t>SKLOP 4</t>
  </si>
  <si>
    <t>SKLOP 3</t>
  </si>
  <si>
    <t>5.1.</t>
  </si>
  <si>
    <t>Golac-Brezovica-Rožice-Hrpelje OŠ</t>
  </si>
  <si>
    <t>5.2.</t>
  </si>
  <si>
    <t>Hrpelje (OŠ)-Rožice-Brezovica-Golac</t>
  </si>
  <si>
    <t>6.1.</t>
  </si>
  <si>
    <t xml:space="preserve">Velike Loče-Bač pri Materiji vas-Materija-Hrpelje OŠ  </t>
  </si>
  <si>
    <t>6.2.</t>
  </si>
  <si>
    <t>Hrpelje OŠ-Slope.Tublje pri Hrpeljah - vas-Hrpelje OŠ</t>
  </si>
  <si>
    <t>6.3.</t>
  </si>
  <si>
    <t>Hrpelje (OŠ)-Tublje pri Hrpeljah - as-Slope-Hrpelje (OŠ)</t>
  </si>
  <si>
    <t>6.4.</t>
  </si>
  <si>
    <t>Hrpelje (OŠ)-Materija-Bač pri Materiji-Velike Loče</t>
  </si>
  <si>
    <t>7.1.</t>
  </si>
  <si>
    <t>Artviže-Materija - Kozina - Rodik - OŠ Antona Golobočnika - OŠ Miroslava Vilharja</t>
  </si>
  <si>
    <t>7.2.</t>
  </si>
  <si>
    <t>OŠ Miroslava Vilharja - OŠ Antona Golobočnika - Rodik - Kozina - Materija-Artviže</t>
  </si>
  <si>
    <t>8.1.</t>
  </si>
  <si>
    <t>Mrše - Kozina - Portorož (CKSG)</t>
  </si>
  <si>
    <t>8.2.</t>
  </si>
  <si>
    <t xml:space="preserve">Portorož (CKSG) - Kozina - Mrše </t>
  </si>
  <si>
    <t>SKLOP 9</t>
  </si>
  <si>
    <t>SKLOP 8</t>
  </si>
  <si>
    <t xml:space="preserve">Relacija 9.1 </t>
  </si>
  <si>
    <t>Rodik – CUEV enota Divača – OŠ Sežana – OŠ Dutovlje</t>
  </si>
  <si>
    <t>Relacija 9.2</t>
  </si>
  <si>
    <t>OŠ Dutovlje – OŠ Sežana – CUEV enota Divača - Rodik</t>
  </si>
  <si>
    <t>SKLOP 5</t>
  </si>
  <si>
    <t>SKLOP 6</t>
  </si>
  <si>
    <t>SKLOP 7</t>
  </si>
  <si>
    <t xml:space="preserve">2. merilo: storitev se bo izvajala z čistim lahkim vozilom skladno s Tabelo 2 Priloge 2 Uredbe 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</si>
</sst>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S_I_T_-;\-* #,##0.00\ _S_I_T_-;_-* &quot;-&quot;??\ _S_I_T_-;_-@_-"/>
  </numFmts>
  <fonts count="16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</xf>
    <xf numFmtId="0" fontId="8" fillId="0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quotePrefix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1" fontId="7" fillId="0" borderId="5" xfId="0" applyNumberFormat="1" applyFont="1" applyFill="1" applyBorder="1" applyAlignment="1" applyProtection="1">
      <alignment horizontal="center" vertical="center" wrapText="1"/>
    </xf>
    <xf numFmtId="1" fontId="7" fillId="0" borderId="10" xfId="0" applyNumberFormat="1" applyFont="1" applyFill="1" applyBorder="1" applyAlignment="1" applyProtection="1">
      <alignment horizontal="center" vertical="center" wrapText="1"/>
    </xf>
    <xf numFmtId="1" fontId="7" fillId="0" borderId="17" xfId="0" applyNumberFormat="1" applyFont="1" applyFill="1" applyBorder="1" applyAlignment="1" applyProtection="1">
      <alignment horizontal="center" vertical="center" wrapText="1"/>
    </xf>
    <xf numFmtId="1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3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2" fontId="8" fillId="0" borderId="18" xfId="0" applyNumberFormat="1" applyFont="1" applyFill="1" applyBorder="1" applyAlignment="1" applyProtection="1">
      <alignment vertical="center" wrapText="1"/>
      <protection locked="0"/>
    </xf>
    <xf numFmtId="10" fontId="8" fillId="0" borderId="14" xfId="21" applyNumberFormat="1" applyFont="1" applyFill="1" applyBorder="1" applyAlignment="1" applyProtection="1">
      <alignment vertical="center" wrapText="1"/>
    </xf>
    <xf numFmtId="2" fontId="8" fillId="0" borderId="12" xfId="0" applyNumberFormat="1" applyFont="1" applyFill="1" applyBorder="1" applyAlignment="1" applyProtection="1">
      <alignment vertical="center" wrapText="1"/>
    </xf>
    <xf numFmtId="2" fontId="8" fillId="0" borderId="19" xfId="0" applyNumberFormat="1" applyFont="1" applyFill="1" applyBorder="1" applyAlignment="1" applyProtection="1">
      <alignment vertical="center" wrapText="1"/>
    </xf>
    <xf numFmtId="4" fontId="8" fillId="0" borderId="18" xfId="23" applyNumberFormat="1" applyFont="1" applyFill="1" applyBorder="1" applyAlignment="1" applyProtection="1">
      <alignment horizontal="right" vertical="center" wrapText="1"/>
    </xf>
    <xf numFmtId="16" fontId="7" fillId="0" borderId="0" xfId="0" applyNumberFormat="1" applyFont="1" applyFill="1" applyBorder="1" applyAlignment="1" applyProtection="1">
      <alignment horizontal="right" vertical="center" wrapText="1"/>
    </xf>
    <xf numFmtId="2" fontId="7" fillId="0" borderId="0" xfId="0" applyNumberFormat="1" applyFont="1" applyFill="1" applyBorder="1" applyAlignment="1" applyProtection="1">
      <alignment vertical="center" wrapText="1"/>
      <protection locked="0"/>
    </xf>
    <xf numFmtId="10" fontId="7" fillId="0" borderId="0" xfId="21" applyNumberFormat="1" applyFont="1" applyFill="1" applyBorder="1" applyAlignment="1" applyProtection="1">
      <alignment vertical="center" wrapText="1"/>
    </xf>
    <xf numFmtId="2" fontId="7" fillId="0" borderId="0" xfId="0" applyNumberFormat="1" applyFont="1" applyFill="1" applyBorder="1" applyAlignment="1" applyProtection="1">
      <alignment vertical="center" wrapText="1"/>
    </xf>
    <xf numFmtId="4" fontId="7" fillId="0" borderId="0" xfId="23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right" vertical="center" wrapText="1"/>
    </xf>
    <xf numFmtId="4" fontId="7" fillId="0" borderId="0" xfId="0" applyNumberFormat="1" applyFont="1" applyFill="1" applyBorder="1" applyAlignment="1" applyProtection="1">
      <alignment vertical="center" wrapText="1"/>
    </xf>
    <xf numFmtId="0" fontId="9" fillId="0" borderId="0" xfId="0" applyFont="1" applyAlignment="1" applyProtection="1">
      <alignment horizontal="center" vertical="center"/>
    </xf>
    <xf numFmtId="16" fontId="7" fillId="0" borderId="0" xfId="0" applyNumberFormat="1" applyFont="1" applyFill="1" applyBorder="1" applyAlignment="1" applyProtection="1">
      <alignment horizontal="left" vertical="center"/>
    </xf>
    <xf numFmtId="0" fontId="7" fillId="4" borderId="21" xfId="0" applyFont="1" applyFill="1" applyBorder="1" applyAlignment="1" applyProtection="1">
      <alignment vertical="center" wrapText="1"/>
    </xf>
    <xf numFmtId="0" fontId="7" fillId="4" borderId="22" xfId="0" applyFont="1" applyFill="1" applyBorder="1" applyAlignment="1" applyProtection="1">
      <alignment vertical="center" wrapText="1"/>
    </xf>
    <xf numFmtId="16" fontId="7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vertical="center"/>
    </xf>
    <xf numFmtId="16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 applyProtection="1">
      <alignment vertical="center" wrapText="1"/>
      <protection locked="0"/>
    </xf>
    <xf numFmtId="2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11" fillId="0" borderId="25" xfId="0" applyFont="1" applyBorder="1" applyAlignment="1" applyProtection="1">
      <alignment horizontal="left" vertical="distributed"/>
      <protection locked="0"/>
    </xf>
    <xf numFmtId="0" fontId="9" fillId="0" borderId="12" xfId="0" applyFont="1" applyBorder="1" applyProtection="1"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4" fontId="7" fillId="0" borderId="12" xfId="23" applyNumberFormat="1" applyFont="1" applyFill="1" applyBorder="1" applyAlignment="1" applyProtection="1">
      <alignment horizontal="right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4" fontId="7" fillId="0" borderId="23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7" fillId="4" borderId="20" xfId="0" applyFont="1" applyFill="1" applyBorder="1" applyAlignment="1" applyProtection="1">
      <alignment horizontal="left" vertical="center" wrapText="1"/>
    </xf>
    <xf numFmtId="0" fontId="7" fillId="4" borderId="21" xfId="0" applyFont="1" applyFill="1" applyBorder="1" applyAlignment="1" applyProtection="1">
      <alignment horizontal="left" vertical="center" wrapText="1"/>
    </xf>
    <xf numFmtId="0" fontId="7" fillId="4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16" fontId="7" fillId="0" borderId="19" xfId="0" applyNumberFormat="1" applyFont="1" applyFill="1" applyBorder="1" applyAlignment="1" applyProtection="1">
      <alignment horizontal="center" vertical="center" wrapText="1"/>
    </xf>
    <xf numFmtId="16" fontId="7" fillId="0" borderId="8" xfId="0" applyNumberFormat="1" applyFont="1" applyFill="1" applyBorder="1" applyAlignment="1" applyProtection="1">
      <alignment horizontal="center" vertical="center" wrapText="1"/>
    </xf>
    <xf numFmtId="16" fontId="7" fillId="0" borderId="14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distributed"/>
      <protection locked="0"/>
    </xf>
    <xf numFmtId="0" fontId="11" fillId="0" borderId="24" xfId="0" applyFont="1" applyBorder="1" applyAlignment="1" applyProtection="1">
      <alignment horizontal="center" vertical="distributed"/>
      <protection locked="0"/>
    </xf>
    <xf numFmtId="0" fontId="9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" fontId="13" fillId="0" borderId="25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16" fontId="13" fillId="0" borderId="26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 wrapText="1"/>
    </xf>
    <xf numFmtId="4" fontId="7" fillId="0" borderId="0" xfId="0" applyNumberFormat="1" applyFont="1" applyFill="1" applyBorder="1" applyAlignment="1" applyProtection="1">
      <alignment horizontal="right" vertical="center" wrapText="1"/>
    </xf>
    <xf numFmtId="16" fontId="1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" fontId="15" fillId="0" borderId="2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" fontId="15" fillId="0" borderId="26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3" fontId="15" fillId="0" borderId="5" xfId="0" applyNumberFormat="1" applyFont="1" applyFill="1" applyBorder="1" applyAlignment="1" applyProtection="1">
      <alignment horizontal="center" vertical="center" wrapText="1"/>
    </xf>
    <xf numFmtId="4" fontId="15" fillId="0" borderId="13" xfId="0" applyNumberFormat="1" applyFont="1" applyFill="1" applyBorder="1" applyAlignment="1" applyProtection="1">
      <alignment horizontal="center" vertical="center" wrapText="1"/>
    </xf>
    <xf numFmtId="2" fontId="15" fillId="0" borderId="18" xfId="0" applyNumberFormat="1" applyFont="1" applyFill="1" applyBorder="1" applyAlignment="1" applyProtection="1">
      <alignment vertical="center" wrapText="1"/>
      <protection locked="0"/>
    </xf>
    <xf numFmtId="10" fontId="15" fillId="0" borderId="14" xfId="21" applyNumberFormat="1" applyFont="1" applyFill="1" applyBorder="1" applyAlignment="1" applyProtection="1">
      <alignment vertical="center" wrapText="1"/>
    </xf>
    <xf numFmtId="2" fontId="15" fillId="0" borderId="12" xfId="0" applyNumberFormat="1" applyFont="1" applyFill="1" applyBorder="1" applyAlignment="1" applyProtection="1">
      <alignment vertical="center" wrapText="1"/>
    </xf>
    <xf numFmtId="2" fontId="15" fillId="0" borderId="19" xfId="0" applyNumberFormat="1" applyFont="1" applyFill="1" applyBorder="1" applyAlignment="1" applyProtection="1">
      <alignment vertical="center" wrapText="1"/>
    </xf>
    <xf numFmtId="4" fontId="15" fillId="0" borderId="18" xfId="23" applyNumberFormat="1" applyFont="1" applyFill="1" applyBorder="1" applyAlignment="1" applyProtection="1">
      <alignment horizontal="right" vertical="center" wrapText="1"/>
    </xf>
    <xf numFmtId="0" fontId="15" fillId="0" borderId="0" xfId="0" applyFont="1" applyFill="1" applyAlignment="1" applyProtection="1">
      <alignment vertical="center" wrapText="1"/>
    </xf>
    <xf numFmtId="0" fontId="15" fillId="0" borderId="0" xfId="0" applyFont="1" applyFill="1" applyAlignment="1" applyProtection="1">
      <alignment vertical="center" wrapText="1"/>
      <protection locked="0"/>
    </xf>
    <xf numFmtId="0" fontId="4" fillId="5" borderId="28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4" fontId="15" fillId="0" borderId="24" xfId="0" applyNumberFormat="1" applyFont="1" applyFill="1" applyBorder="1" applyAlignment="1" applyProtection="1">
      <alignment horizontal="center" vertical="center" wrapText="1"/>
    </xf>
    <xf numFmtId="3" fontId="15" fillId="0" borderId="29" xfId="0" applyNumberFormat="1" applyFont="1" applyFill="1" applyBorder="1" applyAlignment="1" applyProtection="1">
      <alignment horizontal="center" vertical="center" wrapText="1"/>
    </xf>
    <xf numFmtId="3" fontId="15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1" fontId="7" fillId="0" borderId="14" xfId="0" applyNumberFormat="1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left" vertical="center" wrapText="1"/>
    </xf>
    <xf numFmtId="16" fontId="7" fillId="0" borderId="31" xfId="0" applyNumberFormat="1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vertical="center" wrapText="1"/>
    </xf>
    <xf numFmtId="16" fontId="10" fillId="0" borderId="0" xfId="0" applyNumberFormat="1" applyFont="1" applyAlignment="1">
      <alignment horizontal="right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5"/>
  <sheetViews>
    <sheetView view="pageLayout" topLeftCell="A16" zoomScaleNormal="100" workbookViewId="0">
      <selection activeCell="A24" sqref="A24:B26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7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29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28.2" customHeight="1" x14ac:dyDescent="0.2">
      <c r="A15" s="86" t="s">
        <v>30</v>
      </c>
      <c r="B15" s="87" t="s">
        <v>31</v>
      </c>
      <c r="C15" s="34">
        <v>800</v>
      </c>
      <c r="D15" s="35" t="s">
        <v>17</v>
      </c>
      <c r="E15" s="36"/>
      <c r="F15" s="37">
        <v>9.5000000000000001E-2</v>
      </c>
      <c r="G15" s="38">
        <f t="shared" ref="G15:G16" si="0">F15*E15</f>
        <v>0</v>
      </c>
      <c r="H15" s="39">
        <f t="shared" ref="H15:H16" si="1">E15+G15</f>
        <v>0</v>
      </c>
      <c r="I15" s="40">
        <f t="shared" ref="I15:I16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28.2" customHeight="1" x14ac:dyDescent="0.2">
      <c r="A16" s="88" t="s">
        <v>32</v>
      </c>
      <c r="B16" s="89" t="s">
        <v>33</v>
      </c>
      <c r="C16" s="34">
        <f>+C15</f>
        <v>800</v>
      </c>
      <c r="D16" s="35" t="s">
        <v>17</v>
      </c>
      <c r="E16" s="36"/>
      <c r="F16" s="37">
        <v>9.5000000000000001E-2</v>
      </c>
      <c r="G16" s="38">
        <f t="shared" si="0"/>
        <v>0</v>
      </c>
      <c r="H16" s="39">
        <f t="shared" si="1"/>
        <v>0</v>
      </c>
      <c r="I16" s="40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28.2" customHeight="1" x14ac:dyDescent="0.2">
      <c r="A17" s="88" t="s">
        <v>34</v>
      </c>
      <c r="B17" s="89" t="s">
        <v>35</v>
      </c>
      <c r="C17" s="34">
        <f t="shared" ref="C17:C18" si="3">+C16</f>
        <v>800</v>
      </c>
      <c r="D17" s="35" t="s">
        <v>17</v>
      </c>
      <c r="E17" s="36"/>
      <c r="F17" s="37">
        <v>9.5000000000000001E-2</v>
      </c>
      <c r="G17" s="38">
        <f t="shared" ref="G17:G18" si="4">F17*E17</f>
        <v>0</v>
      </c>
      <c r="H17" s="39">
        <f t="shared" ref="H17:H18" si="5">E17+G17</f>
        <v>0</v>
      </c>
      <c r="I17" s="40">
        <f t="shared" ref="I17:I18" si="6">C17*H17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28.2" customHeight="1" thickBot="1" x14ac:dyDescent="0.25">
      <c r="A18" s="90" t="s">
        <v>36</v>
      </c>
      <c r="B18" s="91" t="s">
        <v>33</v>
      </c>
      <c r="C18" s="34">
        <f t="shared" si="3"/>
        <v>800</v>
      </c>
      <c r="D18" s="35" t="s">
        <v>17</v>
      </c>
      <c r="E18" s="36"/>
      <c r="F18" s="37">
        <v>9.5000000000000001E-2</v>
      </c>
      <c r="G18" s="38">
        <f t="shared" si="4"/>
        <v>0</v>
      </c>
      <c r="H18" s="39">
        <f t="shared" si="5"/>
        <v>0</v>
      </c>
      <c r="I18" s="40">
        <f t="shared" si="6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2">
      <c r="A19" s="79" t="s">
        <v>27</v>
      </c>
      <c r="B19" s="80"/>
      <c r="C19" s="80"/>
      <c r="D19" s="80"/>
      <c r="E19" s="80"/>
      <c r="F19" s="80"/>
      <c r="G19" s="80"/>
      <c r="H19" s="81"/>
      <c r="I19" s="67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8" thickBot="1" x14ac:dyDescent="0.25">
      <c r="A20" s="41"/>
      <c r="B20" s="41"/>
      <c r="C20" s="41"/>
      <c r="D20" s="41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8" thickBot="1" x14ac:dyDescent="0.25">
      <c r="A21" s="53" t="s">
        <v>37</v>
      </c>
      <c r="B21" s="53"/>
      <c r="C21" s="69"/>
      <c r="D21" s="56" t="s">
        <v>22</v>
      </c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2">
      <c r="A22" s="53"/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2">
      <c r="A23" s="53"/>
      <c r="B23" s="53"/>
      <c r="C23" s="92"/>
      <c r="D23" s="56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A24" s="57" t="s">
        <v>91</v>
      </c>
      <c r="B24" s="53"/>
      <c r="C24" s="92"/>
      <c r="D24" s="56"/>
      <c r="E24" s="42"/>
      <c r="F24" s="43"/>
      <c r="G24" s="44"/>
      <c r="H24" s="44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8" customHeight="1" x14ac:dyDescent="0.2">
      <c r="A25" s="41"/>
      <c r="B25" s="41"/>
      <c r="C25" s="41"/>
      <c r="D25" s="41"/>
      <c r="E25" s="42"/>
      <c r="F25" s="43"/>
      <c r="G25" s="44"/>
      <c r="H25" s="44"/>
      <c r="I25" s="4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3.8" x14ac:dyDescent="0.2">
      <c r="B26" s="119" t="s">
        <v>38</v>
      </c>
      <c r="C26" s="58"/>
      <c r="D26" s="58"/>
      <c r="E26" s="59"/>
      <c r="F26" s="43"/>
      <c r="G26" s="60"/>
      <c r="H26" s="60"/>
      <c r="I26" s="4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2">
      <c r="A27" s="58"/>
      <c r="B27" s="82" t="s">
        <v>23</v>
      </c>
      <c r="C27" s="83"/>
      <c r="D27" s="63" t="s">
        <v>39</v>
      </c>
      <c r="E27" s="43"/>
      <c r="F27" s="60"/>
      <c r="G27" s="60"/>
      <c r="H27" s="4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95" customHeight="1" x14ac:dyDescent="0.25">
      <c r="A28" s="58"/>
      <c r="B28" s="84" t="s">
        <v>24</v>
      </c>
      <c r="C28" s="85"/>
      <c r="D28" s="64"/>
      <c r="E28" s="43"/>
      <c r="F28" s="60"/>
      <c r="G28" s="60"/>
      <c r="H28" s="4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95" customHeight="1" x14ac:dyDescent="0.25">
      <c r="A29" s="58"/>
      <c r="B29" s="84" t="s">
        <v>25</v>
      </c>
      <c r="C29" s="85"/>
      <c r="D29" s="64"/>
      <c r="E29" s="43"/>
      <c r="F29" s="60"/>
      <c r="G29" s="60"/>
      <c r="H29" s="4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62" customFormat="1" ht="19.95" customHeight="1" x14ac:dyDescent="0.2">
      <c r="A30" s="41"/>
      <c r="B30" s="41"/>
      <c r="C30" s="41"/>
      <c r="D30" s="41"/>
      <c r="E30" s="42"/>
      <c r="F30" s="43"/>
      <c r="G30" s="44"/>
      <c r="H30" s="44"/>
      <c r="I30" s="45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x14ac:dyDescent="0.2">
      <c r="A31" s="41"/>
      <c r="B31" s="41"/>
      <c r="C31" s="41"/>
      <c r="D31" s="41"/>
      <c r="E31" s="42"/>
      <c r="F31" s="43"/>
      <c r="G31" s="44"/>
      <c r="H31" s="44"/>
      <c r="I31" s="45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46" t="s">
        <v>19</v>
      </c>
      <c r="B32" s="47"/>
      <c r="C32" s="47"/>
      <c r="D32" s="47"/>
      <c r="E32" s="47"/>
      <c r="F32" s="47"/>
      <c r="G32" s="47"/>
      <c r="H32" s="47"/>
      <c r="I32" s="47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13"/>
      <c r="B34" s="50"/>
      <c r="C34" s="50"/>
      <c r="D34" s="50"/>
      <c r="E34" s="50"/>
      <c r="F34" s="51"/>
      <c r="G34" s="51"/>
      <c r="H34" s="8"/>
      <c r="I34" s="8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6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</row>
    <row r="36" spans="1:25" s="6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</row>
    <row r="37" spans="1:25" s="2" customFormat="1" ht="19.95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95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2">
      <c r="A39" s="52"/>
      <c r="B39" s="47"/>
      <c r="C39" s="47"/>
      <c r="D39" s="47"/>
      <c r="E39" s="47"/>
      <c r="F39" s="47"/>
      <c r="G39" s="47"/>
      <c r="H39" s="47"/>
      <c r="I39" s="47"/>
    </row>
    <row r="40" spans="1:25" s="8" customFormat="1" ht="18" customHeight="1" x14ac:dyDescent="0.2">
      <c r="A40" s="52"/>
      <c r="B40" s="47"/>
      <c r="C40" s="47"/>
      <c r="D40" s="47"/>
      <c r="E40" s="47"/>
      <c r="F40" s="47"/>
      <c r="G40" s="47"/>
      <c r="H40" s="47"/>
      <c r="I40" s="47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52"/>
    </row>
    <row r="101" spans="1:9" s="47" customFormat="1" x14ac:dyDescent="0.2">
      <c r="A101" s="52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  <row r="104" spans="1:9" s="47" customFormat="1" x14ac:dyDescent="0.2">
      <c r="A104" s="49"/>
      <c r="B104" s="48"/>
      <c r="C104" s="48"/>
      <c r="D104" s="48"/>
      <c r="E104" s="48"/>
      <c r="F104" s="48"/>
      <c r="G104" s="48"/>
      <c r="H104" s="48"/>
      <c r="I104" s="48"/>
    </row>
    <row r="105" spans="1:9" s="47" customFormat="1" x14ac:dyDescent="0.2">
      <c r="A105" s="49"/>
      <c r="B105" s="48"/>
      <c r="C105" s="48"/>
      <c r="D105" s="48"/>
      <c r="E105" s="48"/>
      <c r="F105" s="48"/>
      <c r="G105" s="48"/>
      <c r="H105" s="48"/>
      <c r="I105" s="48"/>
    </row>
  </sheetData>
  <mergeCells count="14">
    <mergeCell ref="A19:H19"/>
    <mergeCell ref="B27:C27"/>
    <mergeCell ref="B28:C28"/>
    <mergeCell ref="B29:C29"/>
    <mergeCell ref="A1:B1"/>
    <mergeCell ref="A2:C2"/>
    <mergeCell ref="A12:D12"/>
    <mergeCell ref="A8:I8"/>
    <mergeCell ref="E2:I2"/>
    <mergeCell ref="A3:C3"/>
    <mergeCell ref="E3:I3"/>
    <mergeCell ref="A5:B5"/>
    <mergeCell ref="A6:C6"/>
    <mergeCell ref="E6:I6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5"/>
  <sheetViews>
    <sheetView view="pageLayout" topLeftCell="A26" zoomScaleNormal="100" workbookViewId="0">
      <selection activeCell="A24" sqref="A24:B26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40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42.45" customHeight="1" x14ac:dyDescent="0.2">
      <c r="A15" s="93" t="s">
        <v>41</v>
      </c>
      <c r="B15" s="94" t="s">
        <v>42</v>
      </c>
      <c r="C15" s="34">
        <v>800</v>
      </c>
      <c r="D15" s="35" t="s">
        <v>17</v>
      </c>
      <c r="E15" s="36"/>
      <c r="F15" s="37">
        <v>9.5000000000000001E-2</v>
      </c>
      <c r="G15" s="38">
        <f t="shared" ref="G15:G18" si="0">F15*E15</f>
        <v>0</v>
      </c>
      <c r="H15" s="39">
        <f t="shared" ref="H15:H18" si="1">E15+G15</f>
        <v>0</v>
      </c>
      <c r="I15" s="40">
        <f t="shared" ref="I15:I18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42.45" customHeight="1" x14ac:dyDescent="0.2">
      <c r="A16" s="95" t="s">
        <v>43</v>
      </c>
      <c r="B16" s="96" t="s">
        <v>44</v>
      </c>
      <c r="C16" s="34">
        <f>+C15</f>
        <v>800</v>
      </c>
      <c r="D16" s="35" t="s">
        <v>17</v>
      </c>
      <c r="E16" s="36"/>
      <c r="F16" s="37">
        <v>9.5000000000000001E-2</v>
      </c>
      <c r="G16" s="38">
        <f t="shared" si="0"/>
        <v>0</v>
      </c>
      <c r="H16" s="39">
        <f t="shared" si="1"/>
        <v>0</v>
      </c>
      <c r="I16" s="40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42.45" customHeight="1" x14ac:dyDescent="0.2">
      <c r="A17" s="95" t="s">
        <v>45</v>
      </c>
      <c r="B17" s="96" t="s">
        <v>46</v>
      </c>
      <c r="C17" s="34">
        <f t="shared" ref="C17:C18" si="3">+C16</f>
        <v>800</v>
      </c>
      <c r="D17" s="35" t="s">
        <v>17</v>
      </c>
      <c r="E17" s="36"/>
      <c r="F17" s="37">
        <v>9.5000000000000001E-2</v>
      </c>
      <c r="G17" s="38">
        <f t="shared" si="0"/>
        <v>0</v>
      </c>
      <c r="H17" s="39">
        <f t="shared" si="1"/>
        <v>0</v>
      </c>
      <c r="I17" s="40">
        <f t="shared" si="2"/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42.45" customHeight="1" thickBot="1" x14ac:dyDescent="0.25">
      <c r="A18" s="97" t="s">
        <v>47</v>
      </c>
      <c r="B18" s="98" t="s">
        <v>48</v>
      </c>
      <c r="C18" s="34">
        <f t="shared" si="3"/>
        <v>800</v>
      </c>
      <c r="D18" s="35" t="s">
        <v>17</v>
      </c>
      <c r="E18" s="36"/>
      <c r="F18" s="37">
        <v>9.5000000000000001E-2</v>
      </c>
      <c r="G18" s="38">
        <f t="shared" si="0"/>
        <v>0</v>
      </c>
      <c r="H18" s="39">
        <f t="shared" si="1"/>
        <v>0</v>
      </c>
      <c r="I18" s="40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2">
      <c r="A19" s="79" t="s">
        <v>27</v>
      </c>
      <c r="B19" s="80"/>
      <c r="C19" s="80"/>
      <c r="D19" s="80"/>
      <c r="E19" s="80"/>
      <c r="F19" s="80"/>
      <c r="G19" s="80"/>
      <c r="H19" s="81"/>
      <c r="I19" s="67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8" thickBot="1" x14ac:dyDescent="0.25">
      <c r="A20" s="41"/>
      <c r="B20" s="41"/>
      <c r="C20" s="41"/>
      <c r="D20" s="41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8" thickBot="1" x14ac:dyDescent="0.25">
      <c r="A21" s="53" t="s">
        <v>37</v>
      </c>
      <c r="B21" s="53"/>
      <c r="C21" s="69"/>
      <c r="D21" s="56" t="s">
        <v>22</v>
      </c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2">
      <c r="A22" s="53"/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2">
      <c r="A23" s="53"/>
      <c r="B23" s="53"/>
      <c r="C23" s="92"/>
      <c r="D23" s="56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A24" s="57" t="s">
        <v>91</v>
      </c>
      <c r="B24" s="53"/>
      <c r="C24" s="92"/>
      <c r="D24" s="56"/>
      <c r="E24" s="42"/>
      <c r="F24" s="43"/>
      <c r="G24" s="44"/>
      <c r="H24" s="44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8" customHeight="1" x14ac:dyDescent="0.2">
      <c r="A25" s="41"/>
      <c r="B25" s="41"/>
      <c r="C25" s="41"/>
      <c r="D25" s="41"/>
      <c r="E25" s="42"/>
      <c r="F25" s="43"/>
      <c r="G25" s="44"/>
      <c r="H25" s="44"/>
      <c r="I25" s="4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3.8" x14ac:dyDescent="0.2">
      <c r="B26" s="119" t="s">
        <v>38</v>
      </c>
      <c r="C26" s="58"/>
      <c r="D26" s="58"/>
      <c r="E26" s="59"/>
      <c r="F26" s="43"/>
      <c r="G26" s="60"/>
      <c r="H26" s="60"/>
      <c r="I26" s="4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2">
      <c r="A27" s="58"/>
      <c r="B27" s="82" t="s">
        <v>23</v>
      </c>
      <c r="C27" s="83"/>
      <c r="D27" s="63" t="s">
        <v>39</v>
      </c>
      <c r="E27" s="43"/>
      <c r="F27" s="60"/>
      <c r="G27" s="60"/>
      <c r="H27" s="4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95" customHeight="1" x14ac:dyDescent="0.25">
      <c r="A28" s="58"/>
      <c r="B28" s="84" t="s">
        <v>24</v>
      </c>
      <c r="C28" s="85"/>
      <c r="D28" s="64"/>
      <c r="E28" s="43"/>
      <c r="F28" s="60"/>
      <c r="G28" s="60"/>
      <c r="H28" s="4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95" customHeight="1" x14ac:dyDescent="0.25">
      <c r="A29" s="58"/>
      <c r="B29" s="84" t="s">
        <v>25</v>
      </c>
      <c r="C29" s="85"/>
      <c r="D29" s="64"/>
      <c r="E29" s="43"/>
      <c r="F29" s="60"/>
      <c r="G29" s="60"/>
      <c r="H29" s="4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62" customFormat="1" ht="19.95" customHeight="1" x14ac:dyDescent="0.2">
      <c r="A30" s="41"/>
      <c r="B30" s="41"/>
      <c r="C30" s="41"/>
      <c r="D30" s="41"/>
      <c r="E30" s="42"/>
      <c r="F30" s="43"/>
      <c r="G30" s="44"/>
      <c r="H30" s="44"/>
      <c r="I30" s="45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x14ac:dyDescent="0.2">
      <c r="A31" s="41"/>
      <c r="B31" s="41"/>
      <c r="C31" s="41"/>
      <c r="D31" s="41"/>
      <c r="E31" s="42"/>
      <c r="F31" s="43"/>
      <c r="G31" s="44"/>
      <c r="H31" s="44"/>
      <c r="I31" s="45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46" t="s">
        <v>19</v>
      </c>
      <c r="B32" s="47"/>
      <c r="C32" s="47"/>
      <c r="D32" s="47"/>
      <c r="E32" s="47"/>
      <c r="F32" s="47"/>
      <c r="G32" s="47"/>
      <c r="H32" s="47"/>
      <c r="I32" s="47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13"/>
      <c r="B34" s="50"/>
      <c r="C34" s="50"/>
      <c r="D34" s="50"/>
      <c r="E34" s="50"/>
      <c r="F34" s="51"/>
      <c r="G34" s="51"/>
      <c r="H34" s="8"/>
      <c r="I34" s="8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6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</row>
    <row r="36" spans="1:25" s="6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</row>
    <row r="37" spans="1:25" s="2" customFormat="1" ht="19.95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95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2">
      <c r="A39" s="52"/>
      <c r="B39" s="47"/>
      <c r="C39" s="47"/>
      <c r="D39" s="47"/>
      <c r="E39" s="47"/>
      <c r="F39" s="47"/>
      <c r="G39" s="47"/>
      <c r="H39" s="47"/>
      <c r="I39" s="47"/>
    </row>
    <row r="40" spans="1:25" s="8" customFormat="1" ht="18" customHeight="1" x14ac:dyDescent="0.2">
      <c r="A40" s="52"/>
      <c r="B40" s="47"/>
      <c r="C40" s="47"/>
      <c r="D40" s="47"/>
      <c r="E40" s="47"/>
      <c r="F40" s="47"/>
      <c r="G40" s="47"/>
      <c r="H40" s="47"/>
      <c r="I40" s="47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52"/>
    </row>
    <row r="101" spans="1:9" s="47" customFormat="1" x14ac:dyDescent="0.2">
      <c r="A101" s="52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  <row r="104" spans="1:9" s="47" customFormat="1" x14ac:dyDescent="0.2">
      <c r="A104" s="49"/>
      <c r="B104" s="48"/>
      <c r="C104" s="48"/>
      <c r="D104" s="48"/>
      <c r="E104" s="48"/>
      <c r="F104" s="48"/>
      <c r="G104" s="48"/>
      <c r="H104" s="48"/>
      <c r="I104" s="48"/>
    </row>
    <row r="105" spans="1:9" s="47" customFormat="1" x14ac:dyDescent="0.2">
      <c r="A105" s="49"/>
      <c r="B105" s="48"/>
      <c r="C105" s="48"/>
      <c r="D105" s="48"/>
      <c r="E105" s="48"/>
      <c r="F105" s="48"/>
      <c r="G105" s="48"/>
      <c r="H105" s="48"/>
      <c r="I105" s="48"/>
    </row>
  </sheetData>
  <mergeCells count="14">
    <mergeCell ref="B28:C28"/>
    <mergeCell ref="B29:C29"/>
    <mergeCell ref="A6:C6"/>
    <mergeCell ref="E6:I6"/>
    <mergeCell ref="A8:I8"/>
    <mergeCell ref="A12:D12"/>
    <mergeCell ref="A19:H19"/>
    <mergeCell ref="B27:C27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view="pageLayout" topLeftCell="A18" zoomScaleNormal="100" workbookViewId="0">
      <selection activeCell="A22" sqref="A22:B24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61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07" customFormat="1" ht="99.15" customHeight="1" x14ac:dyDescent="0.2">
      <c r="A15" s="93" t="s">
        <v>49</v>
      </c>
      <c r="B15" s="94" t="s">
        <v>50</v>
      </c>
      <c r="C15" s="99">
        <v>800</v>
      </c>
      <c r="D15" s="100" t="s">
        <v>17</v>
      </c>
      <c r="E15" s="101"/>
      <c r="F15" s="102">
        <v>9.5000000000000001E-2</v>
      </c>
      <c r="G15" s="103">
        <f t="shared" ref="G15:G16" si="0">F15*E15</f>
        <v>0</v>
      </c>
      <c r="H15" s="104">
        <f t="shared" ref="H15:H16" si="1">E15+G15</f>
        <v>0</v>
      </c>
      <c r="I15" s="105">
        <f t="shared" ref="I15:I16" si="2">C15*H15</f>
        <v>0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5" s="107" customFormat="1" ht="99.15" customHeight="1" thickBot="1" x14ac:dyDescent="0.25">
      <c r="A16" s="97" t="s">
        <v>51</v>
      </c>
      <c r="B16" s="98" t="s">
        <v>52</v>
      </c>
      <c r="C16" s="99">
        <f>+C15</f>
        <v>800</v>
      </c>
      <c r="D16" s="100" t="s">
        <v>17</v>
      </c>
      <c r="E16" s="101"/>
      <c r="F16" s="102">
        <v>9.5000000000000001E-2</v>
      </c>
      <c r="G16" s="103">
        <f t="shared" si="0"/>
        <v>0</v>
      </c>
      <c r="H16" s="104">
        <f t="shared" si="1"/>
        <v>0</v>
      </c>
      <c r="I16" s="105">
        <f t="shared" si="2"/>
        <v>0</v>
      </c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5" s="6" customFormat="1" x14ac:dyDescent="0.2">
      <c r="A17" s="79" t="s">
        <v>27</v>
      </c>
      <c r="B17" s="80"/>
      <c r="C17" s="80"/>
      <c r="D17" s="80"/>
      <c r="E17" s="80"/>
      <c r="F17" s="80"/>
      <c r="G17" s="80"/>
      <c r="H17" s="81"/>
      <c r="I17" s="67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8" thickBot="1" x14ac:dyDescent="0.25">
      <c r="A18" s="41"/>
      <c r="B18" s="41"/>
      <c r="C18" s="41"/>
      <c r="D18" s="41"/>
      <c r="E18" s="42"/>
      <c r="F18" s="43"/>
      <c r="G18" s="44"/>
      <c r="H18" s="44"/>
      <c r="I18" s="4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8" thickBot="1" x14ac:dyDescent="0.25">
      <c r="A19" s="53" t="s">
        <v>37</v>
      </c>
      <c r="B19" s="53"/>
      <c r="C19" s="69"/>
      <c r="D19" s="56" t="s">
        <v>22</v>
      </c>
      <c r="E19" s="42"/>
      <c r="F19" s="43"/>
      <c r="G19" s="44"/>
      <c r="H19" s="44"/>
      <c r="I19" s="4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2">
      <c r="A20" s="53"/>
      <c r="B20" s="53"/>
      <c r="C20" s="92"/>
      <c r="D20" s="56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2">
      <c r="A21" s="53"/>
      <c r="B21" s="53"/>
      <c r="C21" s="92"/>
      <c r="D21" s="56"/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3.8" x14ac:dyDescent="0.2">
      <c r="A22" s="57" t="s">
        <v>91</v>
      </c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8" customHeight="1" x14ac:dyDescent="0.2">
      <c r="A23" s="41"/>
      <c r="B23" s="41"/>
      <c r="C23" s="41"/>
      <c r="D23" s="41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B24" s="119" t="s">
        <v>38</v>
      </c>
      <c r="C24" s="58"/>
      <c r="D24" s="58"/>
      <c r="E24" s="59"/>
      <c r="F24" s="43"/>
      <c r="G24" s="60"/>
      <c r="H24" s="60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2">
      <c r="A25" s="58"/>
      <c r="B25" s="82" t="s">
        <v>23</v>
      </c>
      <c r="C25" s="83"/>
      <c r="D25" s="63" t="s">
        <v>39</v>
      </c>
      <c r="E25" s="43"/>
      <c r="F25" s="60"/>
      <c r="G25" s="60"/>
      <c r="H25" s="4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95" customHeight="1" x14ac:dyDescent="0.25">
      <c r="A26" s="58"/>
      <c r="B26" s="84" t="s">
        <v>24</v>
      </c>
      <c r="C26" s="85"/>
      <c r="D26" s="64"/>
      <c r="E26" s="43"/>
      <c r="F26" s="60"/>
      <c r="G26" s="60"/>
      <c r="H26" s="4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95" customHeight="1" x14ac:dyDescent="0.25">
      <c r="A27" s="58"/>
      <c r="B27" s="84" t="s">
        <v>25</v>
      </c>
      <c r="C27" s="85"/>
      <c r="D27" s="64"/>
      <c r="E27" s="43"/>
      <c r="F27" s="60"/>
      <c r="G27" s="60"/>
      <c r="H27" s="4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62" customFormat="1" ht="19.95" customHeight="1" x14ac:dyDescent="0.2">
      <c r="A28" s="41"/>
      <c r="B28" s="41"/>
      <c r="C28" s="41"/>
      <c r="D28" s="41"/>
      <c r="E28" s="42"/>
      <c r="F28" s="43"/>
      <c r="G28" s="44"/>
      <c r="H28" s="44"/>
      <c r="I28" s="45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5" s="62" customFormat="1" x14ac:dyDescent="0.2">
      <c r="A29" s="41"/>
      <c r="B29" s="41"/>
      <c r="C29" s="41"/>
      <c r="D29" s="41"/>
      <c r="E29" s="42"/>
      <c r="F29" s="43"/>
      <c r="G29" s="44"/>
      <c r="H29" s="44"/>
      <c r="I29" s="45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</row>
    <row r="30" spans="1:25" s="62" customFormat="1" ht="19.95" customHeight="1" x14ac:dyDescent="0.2">
      <c r="A30" s="46" t="s">
        <v>19</v>
      </c>
      <c r="B30" s="47"/>
      <c r="C30" s="47"/>
      <c r="D30" s="47"/>
      <c r="E30" s="47"/>
      <c r="F30" s="47"/>
      <c r="G30" s="47"/>
      <c r="H30" s="47"/>
      <c r="I30" s="47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ht="19.9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13"/>
      <c r="B32" s="50"/>
      <c r="C32" s="50"/>
      <c r="D32" s="50"/>
      <c r="E32" s="50"/>
      <c r="F32" s="51"/>
      <c r="G32" s="51"/>
      <c r="H32" s="8"/>
      <c r="I32" s="8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52"/>
      <c r="B33" s="47"/>
      <c r="C33" s="47"/>
      <c r="D33" s="47"/>
      <c r="E33" s="47"/>
      <c r="F33" s="47"/>
      <c r="G33" s="47"/>
      <c r="H33" s="47"/>
      <c r="I33" s="47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</row>
    <row r="38" spans="1:25" s="8" customFormat="1" ht="18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</row>
    <row r="39" spans="1:25" s="47" customFormat="1" x14ac:dyDescent="0.2">
      <c r="A39" s="52"/>
    </row>
    <row r="40" spans="1:25" s="47" customFormat="1" x14ac:dyDescent="0.2">
      <c r="A40" s="52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49"/>
      <c r="B100" s="48"/>
      <c r="C100" s="48"/>
      <c r="D100" s="48"/>
      <c r="E100" s="48"/>
      <c r="F100" s="48"/>
      <c r="G100" s="48"/>
      <c r="H100" s="48"/>
      <c r="I100" s="48"/>
    </row>
    <row r="101" spans="1:9" s="47" customFormat="1" x14ac:dyDescent="0.2">
      <c r="A101" s="49"/>
      <c r="B101" s="48"/>
      <c r="C101" s="48"/>
      <c r="D101" s="48"/>
      <c r="E101" s="48"/>
      <c r="F101" s="48"/>
      <c r="G101" s="48"/>
      <c r="H101" s="48"/>
      <c r="I101" s="48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</sheetData>
  <mergeCells count="14">
    <mergeCell ref="B26:C26"/>
    <mergeCell ref="B27:C27"/>
    <mergeCell ref="A6:C6"/>
    <mergeCell ref="E6:I6"/>
    <mergeCell ref="A8:I8"/>
    <mergeCell ref="A12:D12"/>
    <mergeCell ref="A17:H17"/>
    <mergeCell ref="B25:C25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5"/>
  <sheetViews>
    <sheetView view="pageLayout" topLeftCell="A18" zoomScaleNormal="100" workbookViewId="0">
      <selection activeCell="A24" sqref="A24:B26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60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42.45" customHeight="1" x14ac:dyDescent="0.2">
      <c r="A15" s="93" t="s">
        <v>53</v>
      </c>
      <c r="B15" s="94" t="s">
        <v>54</v>
      </c>
      <c r="C15" s="34">
        <v>800</v>
      </c>
      <c r="D15" s="35" t="s">
        <v>17</v>
      </c>
      <c r="E15" s="36"/>
      <c r="F15" s="37">
        <v>9.5000000000000001E-2</v>
      </c>
      <c r="G15" s="38">
        <f t="shared" ref="G15:G18" si="0">F15*E15</f>
        <v>0</v>
      </c>
      <c r="H15" s="39">
        <f t="shared" ref="H15:H18" si="1">E15+G15</f>
        <v>0</v>
      </c>
      <c r="I15" s="40">
        <f t="shared" ref="I15:I18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42.45" customHeight="1" x14ac:dyDescent="0.2">
      <c r="A16" s="95" t="s">
        <v>55</v>
      </c>
      <c r="B16" s="96" t="s">
        <v>56</v>
      </c>
      <c r="C16" s="34">
        <f>+C15</f>
        <v>800</v>
      </c>
      <c r="D16" s="35" t="s">
        <v>17</v>
      </c>
      <c r="E16" s="36"/>
      <c r="F16" s="37">
        <v>9.5000000000000001E-2</v>
      </c>
      <c r="G16" s="38">
        <f t="shared" si="0"/>
        <v>0</v>
      </c>
      <c r="H16" s="39">
        <f t="shared" si="1"/>
        <v>0</v>
      </c>
      <c r="I16" s="40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42.45" customHeight="1" x14ac:dyDescent="0.2">
      <c r="A17" s="95" t="s">
        <v>57</v>
      </c>
      <c r="B17" s="96" t="s">
        <v>56</v>
      </c>
      <c r="C17" s="34">
        <f t="shared" ref="C17:C18" si="3">+C16</f>
        <v>800</v>
      </c>
      <c r="D17" s="35" t="s">
        <v>17</v>
      </c>
      <c r="E17" s="36"/>
      <c r="F17" s="37">
        <v>9.5000000000000001E-2</v>
      </c>
      <c r="G17" s="38">
        <f t="shared" si="0"/>
        <v>0</v>
      </c>
      <c r="H17" s="39">
        <f t="shared" si="1"/>
        <v>0</v>
      </c>
      <c r="I17" s="40">
        <f t="shared" si="2"/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42.45" customHeight="1" thickBot="1" x14ac:dyDescent="0.25">
      <c r="A18" s="97" t="s">
        <v>58</v>
      </c>
      <c r="B18" s="98" t="s">
        <v>59</v>
      </c>
      <c r="C18" s="34">
        <f t="shared" si="3"/>
        <v>800</v>
      </c>
      <c r="D18" s="35" t="s">
        <v>17</v>
      </c>
      <c r="E18" s="36"/>
      <c r="F18" s="37">
        <v>9.5000000000000001E-2</v>
      </c>
      <c r="G18" s="38">
        <f t="shared" si="0"/>
        <v>0</v>
      </c>
      <c r="H18" s="39">
        <f t="shared" si="1"/>
        <v>0</v>
      </c>
      <c r="I18" s="40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2">
      <c r="A19" s="79" t="s">
        <v>27</v>
      </c>
      <c r="B19" s="80"/>
      <c r="C19" s="80"/>
      <c r="D19" s="80"/>
      <c r="E19" s="80"/>
      <c r="F19" s="80"/>
      <c r="G19" s="80"/>
      <c r="H19" s="81"/>
      <c r="I19" s="67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8" thickBot="1" x14ac:dyDescent="0.25">
      <c r="A20" s="41"/>
      <c r="B20" s="41"/>
      <c r="C20" s="41"/>
      <c r="D20" s="41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8" thickBot="1" x14ac:dyDescent="0.25">
      <c r="A21" s="53" t="s">
        <v>37</v>
      </c>
      <c r="B21" s="53"/>
      <c r="C21" s="69"/>
      <c r="D21" s="56" t="s">
        <v>22</v>
      </c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2">
      <c r="A22" s="53"/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2">
      <c r="A23" s="53"/>
      <c r="B23" s="53"/>
      <c r="C23" s="92"/>
      <c r="D23" s="56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A24" s="57" t="s">
        <v>91</v>
      </c>
      <c r="B24" s="53"/>
      <c r="C24" s="92"/>
      <c r="D24" s="56"/>
      <c r="E24" s="42"/>
      <c r="F24" s="43"/>
      <c r="G24" s="44"/>
      <c r="H24" s="44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8" customHeight="1" x14ac:dyDescent="0.2">
      <c r="A25" s="41"/>
      <c r="B25" s="41"/>
      <c r="C25" s="41"/>
      <c r="D25" s="41"/>
      <c r="E25" s="42"/>
      <c r="F25" s="43"/>
      <c r="G25" s="44"/>
      <c r="H25" s="44"/>
      <c r="I25" s="4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3.8" x14ac:dyDescent="0.2">
      <c r="B26" s="119" t="s">
        <v>38</v>
      </c>
      <c r="C26" s="58"/>
      <c r="D26" s="58"/>
      <c r="E26" s="59"/>
      <c r="F26" s="43"/>
      <c r="G26" s="60"/>
      <c r="H26" s="60"/>
      <c r="I26" s="4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2">
      <c r="A27" s="58"/>
      <c r="B27" s="82" t="s">
        <v>23</v>
      </c>
      <c r="C27" s="83"/>
      <c r="D27" s="63" t="s">
        <v>39</v>
      </c>
      <c r="E27" s="43"/>
      <c r="F27" s="60"/>
      <c r="G27" s="60"/>
      <c r="H27" s="4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95" customHeight="1" x14ac:dyDescent="0.25">
      <c r="A28" s="58"/>
      <c r="B28" s="84" t="s">
        <v>24</v>
      </c>
      <c r="C28" s="85"/>
      <c r="D28" s="64"/>
      <c r="E28" s="43"/>
      <c r="F28" s="60"/>
      <c r="G28" s="60"/>
      <c r="H28" s="4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95" customHeight="1" x14ac:dyDescent="0.25">
      <c r="A29" s="58"/>
      <c r="B29" s="84" t="s">
        <v>25</v>
      </c>
      <c r="C29" s="85"/>
      <c r="D29" s="64"/>
      <c r="E29" s="43"/>
      <c r="F29" s="60"/>
      <c r="G29" s="60"/>
      <c r="H29" s="4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62" customFormat="1" ht="19.95" customHeight="1" x14ac:dyDescent="0.2">
      <c r="A30" s="41"/>
      <c r="B30" s="41"/>
      <c r="C30" s="41"/>
      <c r="D30" s="41"/>
      <c r="E30" s="42"/>
      <c r="F30" s="43"/>
      <c r="G30" s="44"/>
      <c r="H30" s="44"/>
      <c r="I30" s="45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x14ac:dyDescent="0.2">
      <c r="A31" s="41"/>
      <c r="B31" s="41"/>
      <c r="C31" s="41"/>
      <c r="D31" s="41"/>
      <c r="E31" s="42"/>
      <c r="F31" s="43"/>
      <c r="G31" s="44"/>
      <c r="H31" s="44"/>
      <c r="I31" s="45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46" t="s">
        <v>19</v>
      </c>
      <c r="B32" s="47"/>
      <c r="C32" s="47"/>
      <c r="D32" s="47"/>
      <c r="E32" s="47"/>
      <c r="F32" s="47"/>
      <c r="G32" s="47"/>
      <c r="H32" s="47"/>
      <c r="I32" s="47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13"/>
      <c r="B34" s="50"/>
      <c r="C34" s="50"/>
      <c r="D34" s="50"/>
      <c r="E34" s="50"/>
      <c r="F34" s="51"/>
      <c r="G34" s="51"/>
      <c r="H34" s="8"/>
      <c r="I34" s="8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6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</row>
    <row r="36" spans="1:25" s="6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</row>
    <row r="37" spans="1:25" s="2" customFormat="1" ht="19.95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95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2">
      <c r="A39" s="52"/>
      <c r="B39" s="47"/>
      <c r="C39" s="47"/>
      <c r="D39" s="47"/>
      <c r="E39" s="47"/>
      <c r="F39" s="47"/>
      <c r="G39" s="47"/>
      <c r="H39" s="47"/>
      <c r="I39" s="47"/>
    </row>
    <row r="40" spans="1:25" s="8" customFormat="1" ht="18" customHeight="1" x14ac:dyDescent="0.2">
      <c r="A40" s="52"/>
      <c r="B40" s="47"/>
      <c r="C40" s="47"/>
      <c r="D40" s="47"/>
      <c r="E40" s="47"/>
      <c r="F40" s="47"/>
      <c r="G40" s="47"/>
      <c r="H40" s="47"/>
      <c r="I40" s="47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52"/>
    </row>
    <row r="101" spans="1:9" s="47" customFormat="1" x14ac:dyDescent="0.2">
      <c r="A101" s="52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  <row r="104" spans="1:9" s="47" customFormat="1" x14ac:dyDescent="0.2">
      <c r="A104" s="49"/>
      <c r="B104" s="48"/>
      <c r="C104" s="48"/>
      <c r="D104" s="48"/>
      <c r="E104" s="48"/>
      <c r="F104" s="48"/>
      <c r="G104" s="48"/>
      <c r="H104" s="48"/>
      <c r="I104" s="48"/>
    </row>
    <row r="105" spans="1:9" s="47" customFormat="1" x14ac:dyDescent="0.2">
      <c r="A105" s="49"/>
      <c r="B105" s="48"/>
      <c r="C105" s="48"/>
      <c r="D105" s="48"/>
      <c r="E105" s="48"/>
      <c r="F105" s="48"/>
      <c r="G105" s="48"/>
      <c r="H105" s="48"/>
      <c r="I105" s="48"/>
    </row>
  </sheetData>
  <mergeCells count="14">
    <mergeCell ref="B28:C28"/>
    <mergeCell ref="B29:C29"/>
    <mergeCell ref="A6:C6"/>
    <mergeCell ref="E6:I6"/>
    <mergeCell ref="A8:I8"/>
    <mergeCell ref="A12:D12"/>
    <mergeCell ref="A19:H19"/>
    <mergeCell ref="B27:C27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view="pageLayout" topLeftCell="A16" zoomScaleNormal="100" workbookViewId="0">
      <selection activeCell="A22" sqref="A22:B24"/>
    </sheetView>
  </sheetViews>
  <sheetFormatPr defaultColWidth="9.125" defaultRowHeight="13.2" x14ac:dyDescent="0.2"/>
  <cols>
    <col min="1" max="1" width="11.375" style="49" customWidth="1"/>
    <col min="2" max="2" width="33.8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88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07" customFormat="1" ht="42.45" customHeight="1" x14ac:dyDescent="0.2">
      <c r="A15" s="93" t="s">
        <v>62</v>
      </c>
      <c r="B15" s="94" t="s">
        <v>63</v>
      </c>
      <c r="C15" s="99">
        <v>800</v>
      </c>
      <c r="D15" s="100" t="s">
        <v>17</v>
      </c>
      <c r="E15" s="101"/>
      <c r="F15" s="102">
        <v>9.5000000000000001E-2</v>
      </c>
      <c r="G15" s="103">
        <f t="shared" ref="G15:G16" si="0">F15*E15</f>
        <v>0</v>
      </c>
      <c r="H15" s="104">
        <f t="shared" ref="H15:H16" si="1">E15+G15</f>
        <v>0</v>
      </c>
      <c r="I15" s="105">
        <f t="shared" ref="I15:I16" si="2">C15*H15</f>
        <v>0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5" s="107" customFormat="1" ht="42.45" customHeight="1" thickBot="1" x14ac:dyDescent="0.25">
      <c r="A16" s="97" t="s">
        <v>64</v>
      </c>
      <c r="B16" s="98" t="s">
        <v>65</v>
      </c>
      <c r="C16" s="99">
        <f>+C15</f>
        <v>800</v>
      </c>
      <c r="D16" s="100" t="s">
        <v>17</v>
      </c>
      <c r="E16" s="101"/>
      <c r="F16" s="102">
        <v>9.5000000000000001E-2</v>
      </c>
      <c r="G16" s="103">
        <f t="shared" si="0"/>
        <v>0</v>
      </c>
      <c r="H16" s="104">
        <f t="shared" si="1"/>
        <v>0</v>
      </c>
      <c r="I16" s="105">
        <f t="shared" si="2"/>
        <v>0</v>
      </c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5" s="6" customFormat="1" x14ac:dyDescent="0.2">
      <c r="A17" s="79" t="s">
        <v>27</v>
      </c>
      <c r="B17" s="80"/>
      <c r="C17" s="80"/>
      <c r="D17" s="80"/>
      <c r="E17" s="80"/>
      <c r="F17" s="80"/>
      <c r="G17" s="80"/>
      <c r="H17" s="81"/>
      <c r="I17" s="67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8" thickBot="1" x14ac:dyDescent="0.25">
      <c r="A18" s="41"/>
      <c r="B18" s="41"/>
      <c r="C18" s="41"/>
      <c r="D18" s="41"/>
      <c r="E18" s="42"/>
      <c r="F18" s="43"/>
      <c r="G18" s="44"/>
      <c r="H18" s="44"/>
      <c r="I18" s="4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8" thickBot="1" x14ac:dyDescent="0.25">
      <c r="A19" s="53" t="s">
        <v>37</v>
      </c>
      <c r="B19" s="53"/>
      <c r="C19" s="69"/>
      <c r="D19" s="56" t="s">
        <v>22</v>
      </c>
      <c r="E19" s="42"/>
      <c r="F19" s="43"/>
      <c r="G19" s="44"/>
      <c r="H19" s="44"/>
      <c r="I19" s="4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2">
      <c r="A20" s="53"/>
      <c r="B20" s="53"/>
      <c r="C20" s="92"/>
      <c r="D20" s="56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2">
      <c r="A21" s="53"/>
      <c r="B21" s="53"/>
      <c r="C21" s="92"/>
      <c r="D21" s="56"/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3.8" x14ac:dyDescent="0.2">
      <c r="A22" s="57" t="s">
        <v>91</v>
      </c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8" customHeight="1" x14ac:dyDescent="0.2">
      <c r="A23" s="41"/>
      <c r="B23" s="41"/>
      <c r="C23" s="41"/>
      <c r="D23" s="41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B24" s="119" t="s">
        <v>38</v>
      </c>
      <c r="C24" s="58"/>
      <c r="D24" s="58"/>
      <c r="E24" s="59"/>
      <c r="F24" s="43"/>
      <c r="G24" s="60"/>
      <c r="H24" s="60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2">
      <c r="A25" s="58"/>
      <c r="B25" s="82" t="s">
        <v>23</v>
      </c>
      <c r="C25" s="83"/>
      <c r="D25" s="63" t="s">
        <v>39</v>
      </c>
      <c r="E25" s="43"/>
      <c r="F25" s="60"/>
      <c r="G25" s="60"/>
      <c r="H25" s="4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95" customHeight="1" x14ac:dyDescent="0.25">
      <c r="A26" s="58"/>
      <c r="B26" s="84" t="s">
        <v>24</v>
      </c>
      <c r="C26" s="85"/>
      <c r="D26" s="64"/>
      <c r="E26" s="43"/>
      <c r="F26" s="60"/>
      <c r="G26" s="60"/>
      <c r="H26" s="4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95" customHeight="1" x14ac:dyDescent="0.25">
      <c r="A27" s="58"/>
      <c r="B27" s="84" t="s">
        <v>25</v>
      </c>
      <c r="C27" s="85"/>
      <c r="D27" s="64"/>
      <c r="E27" s="43"/>
      <c r="F27" s="60"/>
      <c r="G27" s="60"/>
      <c r="H27" s="4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62" customFormat="1" ht="19.95" customHeight="1" x14ac:dyDescent="0.2">
      <c r="A28" s="41"/>
      <c r="B28" s="41"/>
      <c r="C28" s="41"/>
      <c r="D28" s="41"/>
      <c r="E28" s="42"/>
      <c r="F28" s="43"/>
      <c r="G28" s="44"/>
      <c r="H28" s="44"/>
      <c r="I28" s="45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5" s="62" customFormat="1" x14ac:dyDescent="0.2">
      <c r="A29" s="41"/>
      <c r="B29" s="41"/>
      <c r="C29" s="41"/>
      <c r="D29" s="41"/>
      <c r="E29" s="42"/>
      <c r="F29" s="43"/>
      <c r="G29" s="44"/>
      <c r="H29" s="44"/>
      <c r="I29" s="45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</row>
    <row r="30" spans="1:25" s="62" customFormat="1" ht="19.95" customHeight="1" x14ac:dyDescent="0.2">
      <c r="A30" s="46" t="s">
        <v>19</v>
      </c>
      <c r="B30" s="47"/>
      <c r="C30" s="47"/>
      <c r="D30" s="47"/>
      <c r="E30" s="47"/>
      <c r="F30" s="47"/>
      <c r="G30" s="47"/>
      <c r="H30" s="47"/>
      <c r="I30" s="47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ht="19.9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13"/>
      <c r="B32" s="50"/>
      <c r="C32" s="50"/>
      <c r="D32" s="50"/>
      <c r="E32" s="50"/>
      <c r="F32" s="51"/>
      <c r="G32" s="51"/>
      <c r="H32" s="8"/>
      <c r="I32" s="8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52"/>
      <c r="B33" s="47"/>
      <c r="C33" s="47"/>
      <c r="D33" s="47"/>
      <c r="E33" s="47"/>
      <c r="F33" s="47"/>
      <c r="G33" s="47"/>
      <c r="H33" s="47"/>
      <c r="I33" s="47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</row>
    <row r="38" spans="1:25" s="8" customFormat="1" ht="18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</row>
    <row r="39" spans="1:25" s="47" customFormat="1" x14ac:dyDescent="0.2">
      <c r="A39" s="52"/>
    </row>
    <row r="40" spans="1:25" s="47" customFormat="1" x14ac:dyDescent="0.2">
      <c r="A40" s="52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49"/>
      <c r="B100" s="48"/>
      <c r="C100" s="48"/>
      <c r="D100" s="48"/>
      <c r="E100" s="48"/>
      <c r="F100" s="48"/>
      <c r="G100" s="48"/>
      <c r="H100" s="48"/>
      <c r="I100" s="48"/>
    </row>
    <row r="101" spans="1:9" s="47" customFormat="1" x14ac:dyDescent="0.2">
      <c r="A101" s="49"/>
      <c r="B101" s="48"/>
      <c r="C101" s="48"/>
      <c r="D101" s="48"/>
      <c r="E101" s="48"/>
      <c r="F101" s="48"/>
      <c r="G101" s="48"/>
      <c r="H101" s="48"/>
      <c r="I101" s="48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</sheetData>
  <mergeCells count="14">
    <mergeCell ref="B26:C26"/>
    <mergeCell ref="B27:C27"/>
    <mergeCell ref="A6:C6"/>
    <mergeCell ref="E6:I6"/>
    <mergeCell ref="A8:I8"/>
    <mergeCell ref="A12:D12"/>
    <mergeCell ref="A17:H17"/>
    <mergeCell ref="B25:C25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5"/>
  <sheetViews>
    <sheetView view="pageLayout" topLeftCell="A22" zoomScaleNormal="100" workbookViewId="0">
      <selection activeCell="A24" sqref="A24:B26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89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6" customFormat="1" ht="42.45" customHeight="1" x14ac:dyDescent="0.2">
      <c r="A15" s="93" t="s">
        <v>66</v>
      </c>
      <c r="B15" s="94" t="s">
        <v>67</v>
      </c>
      <c r="C15" s="34">
        <v>800</v>
      </c>
      <c r="D15" s="35" t="s">
        <v>17</v>
      </c>
      <c r="E15" s="36"/>
      <c r="F15" s="37">
        <v>9.5000000000000001E-2</v>
      </c>
      <c r="G15" s="38">
        <f t="shared" ref="G15:G18" si="0">F15*E15</f>
        <v>0</v>
      </c>
      <c r="H15" s="39">
        <f t="shared" ref="H15:H18" si="1">E15+G15</f>
        <v>0</v>
      </c>
      <c r="I15" s="40">
        <f t="shared" ref="I15:I18" si="2">C15*H15</f>
        <v>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s="6" customFormat="1" ht="42.45" customHeight="1" x14ac:dyDescent="0.2">
      <c r="A16" s="95" t="s">
        <v>68</v>
      </c>
      <c r="B16" s="96" t="s">
        <v>69</v>
      </c>
      <c r="C16" s="34">
        <f>+C15</f>
        <v>800</v>
      </c>
      <c r="D16" s="35" t="s">
        <v>17</v>
      </c>
      <c r="E16" s="36"/>
      <c r="F16" s="37">
        <v>9.5000000000000001E-2</v>
      </c>
      <c r="G16" s="38">
        <f t="shared" si="0"/>
        <v>0</v>
      </c>
      <c r="H16" s="39">
        <f t="shared" si="1"/>
        <v>0</v>
      </c>
      <c r="I16" s="40">
        <f t="shared" si="2"/>
        <v>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6" customFormat="1" ht="42.45" customHeight="1" x14ac:dyDescent="0.2">
      <c r="A17" s="95" t="s">
        <v>70</v>
      </c>
      <c r="B17" s="96" t="s">
        <v>71</v>
      </c>
      <c r="C17" s="34">
        <f t="shared" ref="C17:C18" si="3">+C16</f>
        <v>800</v>
      </c>
      <c r="D17" s="35" t="s">
        <v>17</v>
      </c>
      <c r="E17" s="36"/>
      <c r="F17" s="37">
        <v>9.5000000000000001E-2</v>
      </c>
      <c r="G17" s="38">
        <f t="shared" si="0"/>
        <v>0</v>
      </c>
      <c r="H17" s="39">
        <f t="shared" si="1"/>
        <v>0</v>
      </c>
      <c r="I17" s="40">
        <f t="shared" si="2"/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42.45" customHeight="1" thickBot="1" x14ac:dyDescent="0.25">
      <c r="A18" s="97" t="s">
        <v>72</v>
      </c>
      <c r="B18" s="98" t="s">
        <v>73</v>
      </c>
      <c r="C18" s="34">
        <f t="shared" si="3"/>
        <v>800</v>
      </c>
      <c r="D18" s="35" t="s">
        <v>17</v>
      </c>
      <c r="E18" s="36"/>
      <c r="F18" s="37">
        <v>9.5000000000000001E-2</v>
      </c>
      <c r="G18" s="38">
        <f t="shared" si="0"/>
        <v>0</v>
      </c>
      <c r="H18" s="39">
        <f t="shared" si="1"/>
        <v>0</v>
      </c>
      <c r="I18" s="40">
        <f t="shared" si="2"/>
        <v>0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x14ac:dyDescent="0.2">
      <c r="A19" s="79" t="s">
        <v>27</v>
      </c>
      <c r="B19" s="80"/>
      <c r="C19" s="80"/>
      <c r="D19" s="80"/>
      <c r="E19" s="80"/>
      <c r="F19" s="80"/>
      <c r="G19" s="80"/>
      <c r="H19" s="81"/>
      <c r="I19" s="67">
        <f>SUM(I15:I18)</f>
        <v>0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ht="13.8" thickBot="1" x14ac:dyDescent="0.25">
      <c r="A20" s="41"/>
      <c r="B20" s="41"/>
      <c r="C20" s="41"/>
      <c r="D20" s="41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ht="13.8" thickBot="1" x14ac:dyDescent="0.25">
      <c r="A21" s="53" t="s">
        <v>37</v>
      </c>
      <c r="B21" s="53"/>
      <c r="C21" s="69"/>
      <c r="D21" s="56" t="s">
        <v>22</v>
      </c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x14ac:dyDescent="0.2">
      <c r="A22" s="53"/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x14ac:dyDescent="0.2">
      <c r="A23" s="53"/>
      <c r="B23" s="53"/>
      <c r="C23" s="92"/>
      <c r="D23" s="56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A24" s="57" t="s">
        <v>91</v>
      </c>
      <c r="B24" s="53"/>
      <c r="C24" s="92"/>
      <c r="D24" s="56"/>
      <c r="E24" s="42"/>
      <c r="F24" s="43"/>
      <c r="G24" s="44"/>
      <c r="H24" s="44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1.8" customHeight="1" x14ac:dyDescent="0.2">
      <c r="A25" s="41"/>
      <c r="B25" s="41"/>
      <c r="C25" s="41"/>
      <c r="D25" s="41"/>
      <c r="E25" s="42"/>
      <c r="F25" s="43"/>
      <c r="G25" s="44"/>
      <c r="H25" s="44"/>
      <c r="I25" s="4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6" customFormat="1" ht="13.8" x14ac:dyDescent="0.2">
      <c r="B26" s="119" t="s">
        <v>38</v>
      </c>
      <c r="C26" s="58"/>
      <c r="D26" s="58"/>
      <c r="E26" s="59"/>
      <c r="F26" s="43"/>
      <c r="G26" s="60"/>
      <c r="H26" s="60"/>
      <c r="I26" s="4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6" customFormat="1" ht="27" customHeight="1" x14ac:dyDescent="0.2">
      <c r="A27" s="58"/>
      <c r="B27" s="82" t="s">
        <v>23</v>
      </c>
      <c r="C27" s="83"/>
      <c r="D27" s="63" t="s">
        <v>39</v>
      </c>
      <c r="E27" s="43"/>
      <c r="F27" s="60"/>
      <c r="G27" s="60"/>
      <c r="H27" s="4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5" s="2" customFormat="1" ht="19.95" customHeight="1" x14ac:dyDescent="0.25">
      <c r="A28" s="58"/>
      <c r="B28" s="84" t="s">
        <v>24</v>
      </c>
      <c r="C28" s="85"/>
      <c r="D28" s="64"/>
      <c r="E28" s="43"/>
      <c r="F28" s="60"/>
      <c r="G28" s="60"/>
      <c r="H28" s="45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5" s="2" customFormat="1" ht="19.95" customHeight="1" x14ac:dyDescent="0.25">
      <c r="A29" s="58"/>
      <c r="B29" s="84" t="s">
        <v>25</v>
      </c>
      <c r="C29" s="85"/>
      <c r="D29" s="64"/>
      <c r="E29" s="43"/>
      <c r="F29" s="60"/>
      <c r="G29" s="60"/>
      <c r="H29" s="45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5" s="62" customFormat="1" ht="19.95" customHeight="1" x14ac:dyDescent="0.2">
      <c r="A30" s="41"/>
      <c r="B30" s="41"/>
      <c r="C30" s="41"/>
      <c r="D30" s="41"/>
      <c r="E30" s="42"/>
      <c r="F30" s="43"/>
      <c r="G30" s="44"/>
      <c r="H30" s="44"/>
      <c r="I30" s="45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x14ac:dyDescent="0.2">
      <c r="A31" s="41"/>
      <c r="B31" s="41"/>
      <c r="C31" s="41"/>
      <c r="D31" s="41"/>
      <c r="E31" s="42"/>
      <c r="F31" s="43"/>
      <c r="G31" s="44"/>
      <c r="H31" s="44"/>
      <c r="I31" s="45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46" t="s">
        <v>19</v>
      </c>
      <c r="B32" s="47"/>
      <c r="C32" s="47"/>
      <c r="D32" s="47"/>
      <c r="E32" s="47"/>
      <c r="F32" s="47"/>
      <c r="G32" s="47"/>
      <c r="H32" s="47"/>
      <c r="I32" s="47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13"/>
      <c r="B34" s="50"/>
      <c r="C34" s="50"/>
      <c r="D34" s="50"/>
      <c r="E34" s="50"/>
      <c r="F34" s="51"/>
      <c r="G34" s="51"/>
      <c r="H34" s="8"/>
      <c r="I34" s="8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6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</row>
    <row r="36" spans="1:25" s="6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</row>
    <row r="37" spans="1:25" s="2" customFormat="1" ht="19.95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s="2" customFormat="1" ht="19.95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8" customHeight="1" x14ac:dyDescent="0.2">
      <c r="A39" s="52"/>
      <c r="B39" s="47"/>
      <c r="C39" s="47"/>
      <c r="D39" s="47"/>
      <c r="E39" s="47"/>
      <c r="F39" s="47"/>
      <c r="G39" s="47"/>
      <c r="H39" s="47"/>
      <c r="I39" s="47"/>
    </row>
    <row r="40" spans="1:25" s="8" customFormat="1" ht="18" customHeight="1" x14ac:dyDescent="0.2">
      <c r="A40" s="52"/>
      <c r="B40" s="47"/>
      <c r="C40" s="47"/>
      <c r="D40" s="47"/>
      <c r="E40" s="47"/>
      <c r="F40" s="47"/>
      <c r="G40" s="47"/>
      <c r="H40" s="47"/>
      <c r="I40" s="47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52"/>
    </row>
    <row r="101" spans="1:9" s="47" customFormat="1" x14ac:dyDescent="0.2">
      <c r="A101" s="52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  <row r="104" spans="1:9" s="47" customFormat="1" x14ac:dyDescent="0.2">
      <c r="A104" s="49"/>
      <c r="B104" s="48"/>
      <c r="C104" s="48"/>
      <c r="D104" s="48"/>
      <c r="E104" s="48"/>
      <c r="F104" s="48"/>
      <c r="G104" s="48"/>
      <c r="H104" s="48"/>
      <c r="I104" s="48"/>
    </row>
    <row r="105" spans="1:9" s="47" customFormat="1" x14ac:dyDescent="0.2">
      <c r="A105" s="49"/>
      <c r="B105" s="48"/>
      <c r="C105" s="48"/>
      <c r="D105" s="48"/>
      <c r="E105" s="48"/>
      <c r="F105" s="48"/>
      <c r="G105" s="48"/>
      <c r="H105" s="48"/>
      <c r="I105" s="48"/>
    </row>
  </sheetData>
  <mergeCells count="14">
    <mergeCell ref="B28:C28"/>
    <mergeCell ref="B29:C29"/>
    <mergeCell ref="A6:C6"/>
    <mergeCell ref="E6:I6"/>
    <mergeCell ref="A8:I8"/>
    <mergeCell ref="A12:D12"/>
    <mergeCell ref="A19:H19"/>
    <mergeCell ref="B27:C27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view="pageLayout" topLeftCell="A19" zoomScaleNormal="100" workbookViewId="0">
      <selection activeCell="A22" sqref="A22:B24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90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07" customFormat="1" ht="42.45" customHeight="1" x14ac:dyDescent="0.2">
      <c r="A15" s="93" t="s">
        <v>74</v>
      </c>
      <c r="B15" s="109" t="s">
        <v>75</v>
      </c>
      <c r="C15" s="112">
        <v>800</v>
      </c>
      <c r="D15" s="110" t="s">
        <v>17</v>
      </c>
      <c r="E15" s="101"/>
      <c r="F15" s="102">
        <v>9.5000000000000001E-2</v>
      </c>
      <c r="G15" s="103">
        <f t="shared" ref="G15:G16" si="0">F15*E15</f>
        <v>0</v>
      </c>
      <c r="H15" s="104">
        <f t="shared" ref="H15:H16" si="1">E15+G15</f>
        <v>0</v>
      </c>
      <c r="I15" s="105">
        <f t="shared" ref="I15:I16" si="2">C15*H15</f>
        <v>0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5" s="107" customFormat="1" ht="42.45" customHeight="1" thickBot="1" x14ac:dyDescent="0.25">
      <c r="A16" s="97" t="s">
        <v>76</v>
      </c>
      <c r="B16" s="98" t="s">
        <v>77</v>
      </c>
      <c r="C16" s="111">
        <f>+C15</f>
        <v>800</v>
      </c>
      <c r="D16" s="100" t="s">
        <v>17</v>
      </c>
      <c r="E16" s="101"/>
      <c r="F16" s="102">
        <v>9.5000000000000001E-2</v>
      </c>
      <c r="G16" s="103">
        <f t="shared" si="0"/>
        <v>0</v>
      </c>
      <c r="H16" s="104">
        <f t="shared" si="1"/>
        <v>0</v>
      </c>
      <c r="I16" s="105">
        <f t="shared" si="2"/>
        <v>0</v>
      </c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5" s="6" customFormat="1" x14ac:dyDescent="0.2">
      <c r="A17" s="79" t="s">
        <v>27</v>
      </c>
      <c r="B17" s="80"/>
      <c r="C17" s="80"/>
      <c r="D17" s="80"/>
      <c r="E17" s="80"/>
      <c r="F17" s="80"/>
      <c r="G17" s="80"/>
      <c r="H17" s="81"/>
      <c r="I17" s="67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8" thickBot="1" x14ac:dyDescent="0.25">
      <c r="A18" s="41"/>
      <c r="B18" s="41"/>
      <c r="C18" s="41"/>
      <c r="D18" s="41"/>
      <c r="E18" s="42"/>
      <c r="F18" s="43"/>
      <c r="G18" s="44"/>
      <c r="H18" s="44"/>
      <c r="I18" s="4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8" thickBot="1" x14ac:dyDescent="0.25">
      <c r="A19" s="53" t="s">
        <v>37</v>
      </c>
      <c r="B19" s="53"/>
      <c r="C19" s="69"/>
      <c r="D19" s="56" t="s">
        <v>22</v>
      </c>
      <c r="E19" s="42"/>
      <c r="F19" s="43"/>
      <c r="G19" s="44"/>
      <c r="H19" s="44"/>
      <c r="I19" s="4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2">
      <c r="A20" s="53"/>
      <c r="B20" s="53"/>
      <c r="C20" s="92"/>
      <c r="D20" s="56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2">
      <c r="A21" s="53"/>
      <c r="B21" s="53"/>
      <c r="C21" s="92"/>
      <c r="D21" s="56"/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3.8" x14ac:dyDescent="0.2">
      <c r="A22" s="57" t="s">
        <v>91</v>
      </c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8" customHeight="1" x14ac:dyDescent="0.2">
      <c r="A23" s="41"/>
      <c r="B23" s="41"/>
      <c r="C23" s="41"/>
      <c r="D23" s="41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B24" s="119" t="s">
        <v>38</v>
      </c>
      <c r="C24" s="58"/>
      <c r="D24" s="58"/>
      <c r="E24" s="59"/>
      <c r="F24" s="43"/>
      <c r="G24" s="60"/>
      <c r="H24" s="60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2">
      <c r="A25" s="58"/>
      <c r="B25" s="82" t="s">
        <v>23</v>
      </c>
      <c r="C25" s="83"/>
      <c r="D25" s="63" t="s">
        <v>39</v>
      </c>
      <c r="E25" s="43"/>
      <c r="F25" s="60"/>
      <c r="G25" s="60"/>
      <c r="H25" s="4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95" customHeight="1" x14ac:dyDescent="0.25">
      <c r="A26" s="58"/>
      <c r="B26" s="84" t="s">
        <v>24</v>
      </c>
      <c r="C26" s="85"/>
      <c r="D26" s="64"/>
      <c r="E26" s="43"/>
      <c r="F26" s="60"/>
      <c r="G26" s="60"/>
      <c r="H26" s="4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95" customHeight="1" x14ac:dyDescent="0.25">
      <c r="A27" s="58"/>
      <c r="B27" s="84" t="s">
        <v>25</v>
      </c>
      <c r="C27" s="85"/>
      <c r="D27" s="64"/>
      <c r="E27" s="43"/>
      <c r="F27" s="60"/>
      <c r="G27" s="60"/>
      <c r="H27" s="4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62" customFormat="1" ht="19.95" customHeight="1" x14ac:dyDescent="0.2">
      <c r="A28" s="41"/>
      <c r="B28" s="41"/>
      <c r="C28" s="41"/>
      <c r="D28" s="41"/>
      <c r="E28" s="42"/>
      <c r="F28" s="43"/>
      <c r="G28" s="44"/>
      <c r="H28" s="44"/>
      <c r="I28" s="45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5" s="62" customFormat="1" x14ac:dyDescent="0.2">
      <c r="A29" s="41"/>
      <c r="B29" s="41"/>
      <c r="C29" s="41"/>
      <c r="D29" s="41"/>
      <c r="E29" s="42"/>
      <c r="F29" s="43"/>
      <c r="G29" s="44"/>
      <c r="H29" s="44"/>
      <c r="I29" s="45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</row>
    <row r="30" spans="1:25" s="62" customFormat="1" ht="19.95" customHeight="1" x14ac:dyDescent="0.2">
      <c r="A30" s="46" t="s">
        <v>19</v>
      </c>
      <c r="B30" s="47"/>
      <c r="C30" s="47"/>
      <c r="D30" s="47"/>
      <c r="E30" s="47"/>
      <c r="F30" s="47"/>
      <c r="G30" s="47"/>
      <c r="H30" s="47"/>
      <c r="I30" s="47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ht="19.9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13"/>
      <c r="B32" s="50"/>
      <c r="C32" s="50"/>
      <c r="D32" s="50"/>
      <c r="E32" s="50"/>
      <c r="F32" s="51"/>
      <c r="G32" s="51"/>
      <c r="H32" s="8"/>
      <c r="I32" s="8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52"/>
      <c r="B33" s="47"/>
      <c r="C33" s="47"/>
      <c r="D33" s="47"/>
      <c r="E33" s="47"/>
      <c r="F33" s="47"/>
      <c r="G33" s="47"/>
      <c r="H33" s="47"/>
      <c r="I33" s="47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</row>
    <row r="38" spans="1:25" s="8" customFormat="1" ht="18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</row>
    <row r="39" spans="1:25" s="47" customFormat="1" x14ac:dyDescent="0.2">
      <c r="A39" s="52"/>
    </row>
    <row r="40" spans="1:25" s="47" customFormat="1" x14ac:dyDescent="0.2">
      <c r="A40" s="52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49"/>
      <c r="B100" s="48"/>
      <c r="C100" s="48"/>
      <c r="D100" s="48"/>
      <c r="E100" s="48"/>
      <c r="F100" s="48"/>
      <c r="G100" s="48"/>
      <c r="H100" s="48"/>
      <c r="I100" s="48"/>
    </row>
    <row r="101" spans="1:9" s="47" customFormat="1" x14ac:dyDescent="0.2">
      <c r="A101" s="49"/>
      <c r="B101" s="48"/>
      <c r="C101" s="48"/>
      <c r="D101" s="48"/>
      <c r="E101" s="48"/>
      <c r="F101" s="48"/>
      <c r="G101" s="48"/>
      <c r="H101" s="48"/>
      <c r="I101" s="48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</sheetData>
  <mergeCells count="14">
    <mergeCell ref="B26:C26"/>
    <mergeCell ref="B27:C27"/>
    <mergeCell ref="A6:C6"/>
    <mergeCell ref="E6:I6"/>
    <mergeCell ref="A8:I8"/>
    <mergeCell ref="A12:D12"/>
    <mergeCell ref="A17:H17"/>
    <mergeCell ref="B25:C25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view="pageLayout" topLeftCell="A14" zoomScaleNormal="100" workbookViewId="0">
      <selection activeCell="A22" sqref="A22:B24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83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72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9" t="s">
        <v>0</v>
      </c>
      <c r="B13" s="20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thickBot="1" x14ac:dyDescent="0.25">
      <c r="A14" s="27" t="s">
        <v>2</v>
      </c>
      <c r="B14" s="28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07" customFormat="1" ht="42.45" customHeight="1" x14ac:dyDescent="0.2">
      <c r="A15" s="93" t="s">
        <v>78</v>
      </c>
      <c r="B15" s="94" t="s">
        <v>79</v>
      </c>
      <c r="C15" s="99">
        <v>800</v>
      </c>
      <c r="D15" s="100" t="s">
        <v>17</v>
      </c>
      <c r="E15" s="101"/>
      <c r="F15" s="102">
        <v>9.5000000000000001E-2</v>
      </c>
      <c r="G15" s="103">
        <f t="shared" ref="G15:G16" si="0">F15*E15</f>
        <v>0</v>
      </c>
      <c r="H15" s="104">
        <f t="shared" ref="H15:H16" si="1">E15+G15</f>
        <v>0</v>
      </c>
      <c r="I15" s="105">
        <f t="shared" ref="I15:I16" si="2">C15*H15</f>
        <v>0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5" s="107" customFormat="1" ht="42.45" customHeight="1" thickBot="1" x14ac:dyDescent="0.25">
      <c r="A16" s="97" t="s">
        <v>80</v>
      </c>
      <c r="B16" s="98" t="s">
        <v>81</v>
      </c>
      <c r="C16" s="99">
        <f>+C15</f>
        <v>800</v>
      </c>
      <c r="D16" s="100" t="s">
        <v>17</v>
      </c>
      <c r="E16" s="101"/>
      <c r="F16" s="102">
        <v>9.5000000000000001E-2</v>
      </c>
      <c r="G16" s="103">
        <f t="shared" si="0"/>
        <v>0</v>
      </c>
      <c r="H16" s="104">
        <f t="shared" si="1"/>
        <v>0</v>
      </c>
      <c r="I16" s="105">
        <f t="shared" si="2"/>
        <v>0</v>
      </c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5" s="6" customFormat="1" x14ac:dyDescent="0.2">
      <c r="A17" s="79" t="s">
        <v>27</v>
      </c>
      <c r="B17" s="80"/>
      <c r="C17" s="80"/>
      <c r="D17" s="80"/>
      <c r="E17" s="80"/>
      <c r="F17" s="80"/>
      <c r="G17" s="80"/>
      <c r="H17" s="81"/>
      <c r="I17" s="67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8" thickBot="1" x14ac:dyDescent="0.25">
      <c r="A18" s="41"/>
      <c r="B18" s="41"/>
      <c r="C18" s="41"/>
      <c r="D18" s="41"/>
      <c r="E18" s="42"/>
      <c r="F18" s="43"/>
      <c r="G18" s="44"/>
      <c r="H18" s="44"/>
      <c r="I18" s="4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8" thickBot="1" x14ac:dyDescent="0.25">
      <c r="A19" s="53" t="s">
        <v>37</v>
      </c>
      <c r="B19" s="53"/>
      <c r="C19" s="69"/>
      <c r="D19" s="56" t="s">
        <v>22</v>
      </c>
      <c r="E19" s="42"/>
      <c r="F19" s="43"/>
      <c r="G19" s="44"/>
      <c r="H19" s="44"/>
      <c r="I19" s="4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2">
      <c r="A20" s="53"/>
      <c r="B20" s="53"/>
      <c r="C20" s="92"/>
      <c r="D20" s="56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2">
      <c r="A21" s="53"/>
      <c r="B21" s="53"/>
      <c r="C21" s="92"/>
      <c r="D21" s="56"/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3.8" x14ac:dyDescent="0.2">
      <c r="A22" s="57" t="s">
        <v>91</v>
      </c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8" customHeight="1" x14ac:dyDescent="0.2">
      <c r="A23" s="41"/>
      <c r="B23" s="41"/>
      <c r="C23" s="41"/>
      <c r="D23" s="41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B24" s="119" t="s">
        <v>38</v>
      </c>
      <c r="C24" s="58"/>
      <c r="D24" s="58"/>
      <c r="E24" s="59"/>
      <c r="F24" s="43"/>
      <c r="G24" s="60"/>
      <c r="H24" s="60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2">
      <c r="A25" s="58"/>
      <c r="B25" s="82" t="s">
        <v>23</v>
      </c>
      <c r="C25" s="83"/>
      <c r="D25" s="63" t="s">
        <v>39</v>
      </c>
      <c r="E25" s="43"/>
      <c r="F25" s="60"/>
      <c r="G25" s="60"/>
      <c r="H25" s="4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95" customHeight="1" x14ac:dyDescent="0.25">
      <c r="A26" s="58"/>
      <c r="B26" s="84" t="s">
        <v>24</v>
      </c>
      <c r="C26" s="85"/>
      <c r="D26" s="64"/>
      <c r="E26" s="43"/>
      <c r="F26" s="60"/>
      <c r="G26" s="60"/>
      <c r="H26" s="4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95" customHeight="1" x14ac:dyDescent="0.25">
      <c r="A27" s="58"/>
      <c r="B27" s="84" t="s">
        <v>25</v>
      </c>
      <c r="C27" s="85"/>
      <c r="D27" s="64"/>
      <c r="E27" s="43"/>
      <c r="F27" s="60"/>
      <c r="G27" s="60"/>
      <c r="H27" s="4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62" customFormat="1" ht="19.95" customHeight="1" x14ac:dyDescent="0.2">
      <c r="A28" s="41"/>
      <c r="B28" s="41"/>
      <c r="C28" s="41"/>
      <c r="D28" s="41"/>
      <c r="E28" s="42"/>
      <c r="F28" s="43"/>
      <c r="G28" s="44"/>
      <c r="H28" s="44"/>
      <c r="I28" s="45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5" s="62" customFormat="1" x14ac:dyDescent="0.2">
      <c r="A29" s="41"/>
      <c r="B29" s="41"/>
      <c r="C29" s="41"/>
      <c r="D29" s="41"/>
      <c r="E29" s="42"/>
      <c r="F29" s="43"/>
      <c r="G29" s="44"/>
      <c r="H29" s="44"/>
      <c r="I29" s="45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</row>
    <row r="30" spans="1:25" s="62" customFormat="1" ht="19.95" customHeight="1" x14ac:dyDescent="0.2">
      <c r="A30" s="46" t="s">
        <v>19</v>
      </c>
      <c r="B30" s="47"/>
      <c r="C30" s="47"/>
      <c r="D30" s="47"/>
      <c r="E30" s="47"/>
      <c r="F30" s="47"/>
      <c r="G30" s="47"/>
      <c r="H30" s="47"/>
      <c r="I30" s="47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ht="19.9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13"/>
      <c r="B32" s="50"/>
      <c r="C32" s="50"/>
      <c r="D32" s="50"/>
      <c r="E32" s="50"/>
      <c r="F32" s="51"/>
      <c r="G32" s="51"/>
      <c r="H32" s="8"/>
      <c r="I32" s="8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52"/>
      <c r="B33" s="47"/>
      <c r="C33" s="47"/>
      <c r="D33" s="47"/>
      <c r="E33" s="47"/>
      <c r="F33" s="47"/>
      <c r="G33" s="47"/>
      <c r="H33" s="47"/>
      <c r="I33" s="47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</row>
    <row r="38" spans="1:25" s="8" customFormat="1" ht="18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</row>
    <row r="39" spans="1:25" s="47" customFormat="1" x14ac:dyDescent="0.2">
      <c r="A39" s="52"/>
    </row>
    <row r="40" spans="1:25" s="47" customFormat="1" x14ac:dyDescent="0.2">
      <c r="A40" s="52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49"/>
      <c r="B100" s="48"/>
      <c r="C100" s="48"/>
      <c r="D100" s="48"/>
      <c r="E100" s="48"/>
      <c r="F100" s="48"/>
      <c r="G100" s="48"/>
      <c r="H100" s="48"/>
      <c r="I100" s="48"/>
    </row>
    <row r="101" spans="1:9" s="47" customFormat="1" x14ac:dyDescent="0.2">
      <c r="A101" s="49"/>
      <c r="B101" s="48"/>
      <c r="C101" s="48"/>
      <c r="D101" s="48"/>
      <c r="E101" s="48"/>
      <c r="F101" s="48"/>
      <c r="G101" s="48"/>
      <c r="H101" s="48"/>
      <c r="I101" s="48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</sheetData>
  <mergeCells count="14">
    <mergeCell ref="B26:C26"/>
    <mergeCell ref="B27:C27"/>
    <mergeCell ref="A6:C6"/>
    <mergeCell ref="E6:I6"/>
    <mergeCell ref="A8:I8"/>
    <mergeCell ref="A12:D12"/>
    <mergeCell ref="A17:H17"/>
    <mergeCell ref="B25:C25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tabSelected="1" view="pageLayout" zoomScaleNormal="100" workbookViewId="0">
      <selection activeCell="D30" sqref="D30"/>
    </sheetView>
  </sheetViews>
  <sheetFormatPr defaultColWidth="9.125" defaultRowHeight="13.2" x14ac:dyDescent="0.2"/>
  <cols>
    <col min="1" max="1" width="11.375" style="49" customWidth="1"/>
    <col min="2" max="2" width="33.375" style="48" customWidth="1"/>
    <col min="3" max="3" width="10.625" style="48" customWidth="1"/>
    <col min="4" max="4" width="11.125" style="48" customWidth="1"/>
    <col min="5" max="5" width="10.875" style="48" customWidth="1"/>
    <col min="6" max="6" width="9" style="48" customWidth="1"/>
    <col min="7" max="7" width="9.25" style="48" bestFit="1" customWidth="1"/>
    <col min="8" max="8" width="10.25" style="48" customWidth="1"/>
    <col min="9" max="9" width="14.25" style="48" customWidth="1"/>
    <col min="10" max="12" width="9.125" style="47"/>
    <col min="13" max="13" width="10.125" style="47" bestFit="1" customWidth="1"/>
    <col min="14" max="25" width="9.125" style="47"/>
    <col min="26" max="16384" width="9.125" style="48"/>
  </cols>
  <sheetData>
    <row r="1" spans="1:25" s="2" customFormat="1" ht="18" customHeight="1" x14ac:dyDescent="0.2">
      <c r="A1" s="70" t="s">
        <v>3</v>
      </c>
      <c r="B1" s="70"/>
      <c r="C1" s="1"/>
      <c r="D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6" customFormat="1" ht="21" customHeight="1" x14ac:dyDescent="0.2">
      <c r="A2" s="71" t="s">
        <v>4</v>
      </c>
      <c r="B2" s="71"/>
      <c r="C2" s="71"/>
      <c r="D2" s="4" t="s">
        <v>5</v>
      </c>
      <c r="E2" s="71"/>
      <c r="F2" s="71"/>
      <c r="G2" s="71"/>
      <c r="H2" s="71"/>
      <c r="I2" s="7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6" customFormat="1" ht="21" customHeight="1" x14ac:dyDescent="0.2">
      <c r="A3" s="75" t="s">
        <v>11</v>
      </c>
      <c r="B3" s="75"/>
      <c r="C3" s="75"/>
      <c r="D3" s="68" t="s">
        <v>16</v>
      </c>
      <c r="E3" s="75"/>
      <c r="F3" s="75"/>
      <c r="G3" s="75"/>
      <c r="H3" s="75"/>
      <c r="I3" s="7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6" customFormat="1" ht="12.75" customHeight="1" x14ac:dyDescent="0.2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17.25" customHeight="1" x14ac:dyDescent="0.2">
      <c r="A5" s="76" t="s">
        <v>6</v>
      </c>
      <c r="B5" s="76"/>
      <c r="C5" s="3"/>
      <c r="D5" s="9"/>
      <c r="E5" s="9"/>
      <c r="F5" s="9"/>
      <c r="G5" s="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6" customFormat="1" ht="21" customHeight="1" x14ac:dyDescent="0.2">
      <c r="A6" s="77" t="s">
        <v>28</v>
      </c>
      <c r="B6" s="77"/>
      <c r="C6" s="77"/>
      <c r="D6" s="10"/>
      <c r="E6" s="78"/>
      <c r="F6" s="78"/>
      <c r="G6" s="78"/>
      <c r="H6" s="78"/>
      <c r="I6" s="78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s="6" customFormat="1" ht="15" customHeight="1" x14ac:dyDescent="0.2">
      <c r="A7" s="11"/>
      <c r="B7" s="11"/>
      <c r="C7" s="12"/>
      <c r="D7" s="12"/>
      <c r="E7" s="12"/>
      <c r="F7" s="12"/>
      <c r="G7" s="1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s="6" customFormat="1" ht="18" customHeight="1" x14ac:dyDescent="0.2">
      <c r="A8" s="74" t="s">
        <v>20</v>
      </c>
      <c r="B8" s="74"/>
      <c r="C8" s="74"/>
      <c r="D8" s="74"/>
      <c r="E8" s="74"/>
      <c r="F8" s="74"/>
      <c r="G8" s="74"/>
      <c r="H8" s="74"/>
      <c r="I8" s="7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s="62" customFormat="1" ht="15" customHeight="1" x14ac:dyDescent="0.2">
      <c r="A9" s="57"/>
      <c r="B9" s="65"/>
      <c r="C9" s="66"/>
      <c r="D9" s="66" t="s">
        <v>82</v>
      </c>
      <c r="E9" s="66"/>
      <c r="F9" s="66"/>
      <c r="G9" s="66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s="62" customFormat="1" ht="15" customHeight="1" x14ac:dyDescent="0.2">
      <c r="A10" s="57" t="s">
        <v>26</v>
      </c>
      <c r="B10" s="65"/>
      <c r="C10" s="66"/>
      <c r="D10" s="66"/>
      <c r="E10" s="66"/>
      <c r="F10" s="66"/>
      <c r="G10" s="66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s="17" customFormat="1" ht="15" customHeight="1" thickBot="1" x14ac:dyDescent="0.25">
      <c r="A11" s="13"/>
      <c r="B11" s="14"/>
      <c r="C11" s="15"/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s="18" customFormat="1" ht="18.600000000000001" customHeight="1" thickBot="1" x14ac:dyDescent="0.25">
      <c r="A12" s="115" t="s">
        <v>21</v>
      </c>
      <c r="B12" s="73"/>
      <c r="C12" s="73"/>
      <c r="D12" s="73"/>
      <c r="E12" s="54"/>
      <c r="F12" s="54"/>
      <c r="G12" s="54"/>
      <c r="H12" s="54"/>
      <c r="I12" s="5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18" customFormat="1" ht="60" customHeight="1" x14ac:dyDescent="0.2">
      <c r="A13" s="113" t="s">
        <v>0</v>
      </c>
      <c r="B13" s="24" t="s">
        <v>12</v>
      </c>
      <c r="C13" s="21" t="s">
        <v>18</v>
      </c>
      <c r="D13" s="22" t="s">
        <v>1</v>
      </c>
      <c r="E13" s="23" t="s">
        <v>10</v>
      </c>
      <c r="F13" s="24" t="s">
        <v>15</v>
      </c>
      <c r="G13" s="20" t="s">
        <v>7</v>
      </c>
      <c r="H13" s="25" t="s">
        <v>9</v>
      </c>
      <c r="I13" s="26" t="s">
        <v>8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s="18" customFormat="1" ht="22.5" customHeight="1" x14ac:dyDescent="0.2">
      <c r="A14" s="113" t="s">
        <v>2</v>
      </c>
      <c r="B14" s="114">
        <v>1</v>
      </c>
      <c r="C14" s="28">
        <v>2</v>
      </c>
      <c r="D14" s="29">
        <v>3</v>
      </c>
      <c r="E14" s="30">
        <v>4</v>
      </c>
      <c r="F14" s="31">
        <v>5</v>
      </c>
      <c r="G14" s="28">
        <v>6</v>
      </c>
      <c r="H14" s="32" t="s">
        <v>13</v>
      </c>
      <c r="I14" s="33" t="s">
        <v>14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107" customFormat="1" ht="42.45" customHeight="1" thickBot="1" x14ac:dyDescent="0.25">
      <c r="A15" s="117" t="s">
        <v>84</v>
      </c>
      <c r="B15" s="108" t="s">
        <v>85</v>
      </c>
      <c r="C15" s="99">
        <v>800</v>
      </c>
      <c r="D15" s="100" t="s">
        <v>17</v>
      </c>
      <c r="E15" s="101"/>
      <c r="F15" s="102">
        <v>9.5000000000000001E-2</v>
      </c>
      <c r="G15" s="103">
        <f t="shared" ref="G15:G16" si="0">F15*E15</f>
        <v>0</v>
      </c>
      <c r="H15" s="104">
        <f t="shared" ref="H15:H16" si="1">E15+G15</f>
        <v>0</v>
      </c>
      <c r="I15" s="105">
        <f t="shared" ref="I15:I16" si="2">C15*H15</f>
        <v>0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5" s="107" customFormat="1" ht="42.45" customHeight="1" thickBot="1" x14ac:dyDescent="0.25">
      <c r="A16" s="118" t="s">
        <v>86</v>
      </c>
      <c r="B16" s="108" t="s">
        <v>87</v>
      </c>
      <c r="C16" s="99">
        <f>+C15</f>
        <v>800</v>
      </c>
      <c r="D16" s="100" t="s">
        <v>17</v>
      </c>
      <c r="E16" s="101"/>
      <c r="F16" s="102">
        <v>9.5000000000000001E-2</v>
      </c>
      <c r="G16" s="103">
        <f t="shared" si="0"/>
        <v>0</v>
      </c>
      <c r="H16" s="104">
        <f t="shared" si="1"/>
        <v>0</v>
      </c>
      <c r="I16" s="105">
        <f t="shared" si="2"/>
        <v>0</v>
      </c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5" s="6" customFormat="1" x14ac:dyDescent="0.2">
      <c r="A17" s="116" t="s">
        <v>27</v>
      </c>
      <c r="B17" s="80"/>
      <c r="C17" s="80"/>
      <c r="D17" s="80"/>
      <c r="E17" s="80"/>
      <c r="F17" s="80"/>
      <c r="G17" s="80"/>
      <c r="H17" s="81"/>
      <c r="I17" s="67">
        <f>SUM(I15:I16)</f>
        <v>0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6" customFormat="1" ht="13.8" thickBot="1" x14ac:dyDescent="0.25">
      <c r="A18" s="41"/>
      <c r="B18" s="41"/>
      <c r="C18" s="41"/>
      <c r="D18" s="41"/>
      <c r="E18" s="42"/>
      <c r="F18" s="43"/>
      <c r="G18" s="44"/>
      <c r="H18" s="44"/>
      <c r="I18" s="4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6" customFormat="1" ht="13.8" thickBot="1" x14ac:dyDescent="0.25">
      <c r="A19" s="53" t="s">
        <v>37</v>
      </c>
      <c r="B19" s="53"/>
      <c r="C19" s="69"/>
      <c r="D19" s="56" t="s">
        <v>22</v>
      </c>
      <c r="E19" s="42"/>
      <c r="F19" s="43"/>
      <c r="G19" s="44"/>
      <c r="H19" s="44"/>
      <c r="I19" s="4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6" customFormat="1" x14ac:dyDescent="0.2">
      <c r="A20" s="53"/>
      <c r="B20" s="53"/>
      <c r="C20" s="92"/>
      <c r="D20" s="56"/>
      <c r="E20" s="42"/>
      <c r="F20" s="43"/>
      <c r="G20" s="44"/>
      <c r="H20" s="44"/>
      <c r="I20" s="4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6" customFormat="1" x14ac:dyDescent="0.2">
      <c r="A21" s="53"/>
      <c r="B21" s="53"/>
      <c r="C21" s="92"/>
      <c r="D21" s="56"/>
      <c r="E21" s="42"/>
      <c r="F21" s="43"/>
      <c r="G21" s="44"/>
      <c r="H21" s="44"/>
      <c r="I21" s="4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6" customFormat="1" ht="13.8" x14ac:dyDescent="0.2">
      <c r="A22" s="57" t="s">
        <v>91</v>
      </c>
      <c r="B22" s="53"/>
      <c r="C22" s="92"/>
      <c r="D22" s="56"/>
      <c r="E22" s="42"/>
      <c r="F22" s="43"/>
      <c r="G22" s="44"/>
      <c r="H22" s="44"/>
      <c r="I22" s="4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6" customFormat="1" ht="1.8" customHeight="1" x14ac:dyDescent="0.2">
      <c r="A23" s="41"/>
      <c r="B23" s="41"/>
      <c r="C23" s="41"/>
      <c r="D23" s="41"/>
      <c r="E23" s="42"/>
      <c r="F23" s="43"/>
      <c r="G23" s="44"/>
      <c r="H23" s="44"/>
      <c r="I23" s="4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6" customFormat="1" ht="13.8" x14ac:dyDescent="0.2">
      <c r="B24" s="119" t="s">
        <v>38</v>
      </c>
      <c r="C24" s="58"/>
      <c r="D24" s="58"/>
      <c r="E24" s="59"/>
      <c r="F24" s="43"/>
      <c r="G24" s="60"/>
      <c r="H24" s="60"/>
      <c r="I24" s="4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6" customFormat="1" ht="27" customHeight="1" x14ac:dyDescent="0.2">
      <c r="A25" s="58"/>
      <c r="B25" s="82" t="s">
        <v>23</v>
      </c>
      <c r="C25" s="83"/>
      <c r="D25" s="63" t="s">
        <v>39</v>
      </c>
      <c r="E25" s="43"/>
      <c r="F25" s="60"/>
      <c r="G25" s="60"/>
      <c r="H25" s="4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5" s="2" customFormat="1" ht="19.95" customHeight="1" x14ac:dyDescent="0.25">
      <c r="A26" s="58"/>
      <c r="B26" s="84" t="s">
        <v>24</v>
      </c>
      <c r="C26" s="85"/>
      <c r="D26" s="64"/>
      <c r="E26" s="43"/>
      <c r="F26" s="60"/>
      <c r="G26" s="60"/>
      <c r="H26" s="45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5" s="2" customFormat="1" ht="19.95" customHeight="1" x14ac:dyDescent="0.25">
      <c r="A27" s="58"/>
      <c r="B27" s="84" t="s">
        <v>25</v>
      </c>
      <c r="C27" s="85"/>
      <c r="D27" s="64"/>
      <c r="E27" s="43"/>
      <c r="F27" s="60"/>
      <c r="G27" s="60"/>
      <c r="H27" s="4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5" s="62" customFormat="1" ht="19.95" customHeight="1" x14ac:dyDescent="0.2">
      <c r="A28" s="41"/>
      <c r="B28" s="41"/>
      <c r="C28" s="41"/>
      <c r="D28" s="41"/>
      <c r="E28" s="42"/>
      <c r="F28" s="43"/>
      <c r="G28" s="44"/>
      <c r="H28" s="44"/>
      <c r="I28" s="45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</row>
    <row r="29" spans="1:25" s="62" customFormat="1" x14ac:dyDescent="0.2">
      <c r="A29" s="41"/>
      <c r="B29" s="41"/>
      <c r="C29" s="41"/>
      <c r="D29" s="41"/>
      <c r="E29" s="42"/>
      <c r="F29" s="43"/>
      <c r="G29" s="44"/>
      <c r="H29" s="44"/>
      <c r="I29" s="45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</row>
    <row r="30" spans="1:25" s="62" customFormat="1" ht="19.95" customHeight="1" x14ac:dyDescent="0.2">
      <c r="A30" s="46" t="s">
        <v>19</v>
      </c>
      <c r="B30" s="47"/>
      <c r="C30" s="47"/>
      <c r="D30" s="47"/>
      <c r="E30" s="47"/>
      <c r="F30" s="47"/>
      <c r="G30" s="47"/>
      <c r="H30" s="47"/>
      <c r="I30" s="47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</row>
    <row r="31" spans="1:25" s="62" customFormat="1" ht="19.9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s="62" customFormat="1" ht="19.95" customHeight="1" x14ac:dyDescent="0.2">
      <c r="A32" s="13"/>
      <c r="B32" s="50"/>
      <c r="C32" s="50"/>
      <c r="D32" s="50"/>
      <c r="E32" s="50"/>
      <c r="F32" s="51"/>
      <c r="G32" s="51"/>
      <c r="H32" s="8"/>
      <c r="I32" s="8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s="62" customFormat="1" ht="19.95" customHeight="1" x14ac:dyDescent="0.2">
      <c r="A33" s="52"/>
      <c r="B33" s="47"/>
      <c r="C33" s="47"/>
      <c r="D33" s="47"/>
      <c r="E33" s="47"/>
      <c r="F33" s="47"/>
      <c r="G33" s="47"/>
      <c r="H33" s="47"/>
      <c r="I33" s="47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</row>
    <row r="34" spans="1:25" s="62" customFormat="1" ht="19.95" customHeight="1" x14ac:dyDescent="0.2">
      <c r="A34" s="52"/>
      <c r="B34" s="47"/>
      <c r="C34" s="47"/>
      <c r="D34" s="47"/>
      <c r="E34" s="47"/>
      <c r="F34" s="47"/>
      <c r="G34" s="47"/>
      <c r="H34" s="47"/>
      <c r="I34" s="47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s="2" customFormat="1" ht="19.95" customHeight="1" x14ac:dyDescent="0.2">
      <c r="A35" s="52"/>
      <c r="B35" s="47"/>
      <c r="C35" s="47"/>
      <c r="D35" s="47"/>
      <c r="E35" s="47"/>
      <c r="F35" s="47"/>
      <c r="G35" s="47"/>
      <c r="H35" s="47"/>
      <c r="I35" s="4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s="2" customFormat="1" ht="19.95" customHeight="1" x14ac:dyDescent="0.2">
      <c r="A36" s="52"/>
      <c r="B36" s="47"/>
      <c r="C36" s="47"/>
      <c r="D36" s="47"/>
      <c r="E36" s="47"/>
      <c r="F36" s="47"/>
      <c r="G36" s="47"/>
      <c r="H36" s="47"/>
      <c r="I36" s="4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8" customHeight="1" x14ac:dyDescent="0.2">
      <c r="A37" s="52"/>
      <c r="B37" s="47"/>
      <c r="C37" s="47"/>
      <c r="D37" s="47"/>
      <c r="E37" s="47"/>
      <c r="F37" s="47"/>
      <c r="G37" s="47"/>
      <c r="H37" s="47"/>
      <c r="I37" s="47"/>
    </row>
    <row r="38" spans="1:25" s="8" customFormat="1" ht="18" customHeight="1" x14ac:dyDescent="0.2">
      <c r="A38" s="52"/>
      <c r="B38" s="47"/>
      <c r="C38" s="47"/>
      <c r="D38" s="47"/>
      <c r="E38" s="47"/>
      <c r="F38" s="47"/>
      <c r="G38" s="47"/>
      <c r="H38" s="47"/>
      <c r="I38" s="47"/>
    </row>
    <row r="39" spans="1:25" s="47" customFormat="1" x14ac:dyDescent="0.2">
      <c r="A39" s="52"/>
    </row>
    <row r="40" spans="1:25" s="47" customFormat="1" x14ac:dyDescent="0.2">
      <c r="A40" s="52"/>
    </row>
    <row r="41" spans="1:25" s="47" customFormat="1" x14ac:dyDescent="0.2">
      <c r="A41" s="52"/>
    </row>
    <row r="42" spans="1:25" s="47" customFormat="1" x14ac:dyDescent="0.2">
      <c r="A42" s="52"/>
    </row>
    <row r="43" spans="1:25" s="47" customFormat="1" x14ac:dyDescent="0.2">
      <c r="A43" s="52"/>
    </row>
    <row r="44" spans="1:25" s="47" customFormat="1" x14ac:dyDescent="0.2">
      <c r="A44" s="52"/>
    </row>
    <row r="45" spans="1:25" s="47" customFormat="1" x14ac:dyDescent="0.2">
      <c r="A45" s="52"/>
    </row>
    <row r="46" spans="1:25" s="47" customFormat="1" x14ac:dyDescent="0.2">
      <c r="A46" s="52"/>
    </row>
    <row r="47" spans="1:25" s="47" customFormat="1" x14ac:dyDescent="0.2">
      <c r="A47" s="52"/>
    </row>
    <row r="48" spans="1:25" s="47" customFormat="1" x14ac:dyDescent="0.2">
      <c r="A48" s="52"/>
    </row>
    <row r="49" spans="1:1" s="47" customFormat="1" x14ac:dyDescent="0.2">
      <c r="A49" s="52"/>
    </row>
    <row r="50" spans="1:1" s="47" customFormat="1" x14ac:dyDescent="0.2">
      <c r="A50" s="52"/>
    </row>
    <row r="51" spans="1:1" s="47" customFormat="1" x14ac:dyDescent="0.2">
      <c r="A51" s="52"/>
    </row>
    <row r="52" spans="1:1" s="47" customFormat="1" x14ac:dyDescent="0.2">
      <c r="A52" s="52"/>
    </row>
    <row r="53" spans="1:1" s="47" customFormat="1" x14ac:dyDescent="0.2">
      <c r="A53" s="52"/>
    </row>
    <row r="54" spans="1:1" s="47" customFormat="1" x14ac:dyDescent="0.2">
      <c r="A54" s="52"/>
    </row>
    <row r="55" spans="1:1" s="47" customFormat="1" x14ac:dyDescent="0.2">
      <c r="A55" s="52"/>
    </row>
    <row r="56" spans="1:1" s="47" customFormat="1" x14ac:dyDescent="0.2">
      <c r="A56" s="52"/>
    </row>
    <row r="57" spans="1:1" s="47" customFormat="1" x14ac:dyDescent="0.2">
      <c r="A57" s="52"/>
    </row>
    <row r="58" spans="1:1" s="47" customFormat="1" x14ac:dyDescent="0.2">
      <c r="A58" s="52"/>
    </row>
    <row r="59" spans="1:1" s="47" customFormat="1" x14ac:dyDescent="0.2">
      <c r="A59" s="52"/>
    </row>
    <row r="60" spans="1:1" s="47" customFormat="1" x14ac:dyDescent="0.2">
      <c r="A60" s="52"/>
    </row>
    <row r="61" spans="1:1" s="47" customFormat="1" x14ac:dyDescent="0.2">
      <c r="A61" s="52"/>
    </row>
    <row r="62" spans="1:1" s="47" customFormat="1" x14ac:dyDescent="0.2">
      <c r="A62" s="52"/>
    </row>
    <row r="63" spans="1:1" s="47" customFormat="1" x14ac:dyDescent="0.2">
      <c r="A63" s="52"/>
    </row>
    <row r="64" spans="1:1" s="47" customFormat="1" x14ac:dyDescent="0.2">
      <c r="A64" s="52"/>
    </row>
    <row r="65" spans="1:1" s="47" customFormat="1" x14ac:dyDescent="0.2">
      <c r="A65" s="52"/>
    </row>
    <row r="66" spans="1:1" s="47" customFormat="1" x14ac:dyDescent="0.2">
      <c r="A66" s="52"/>
    </row>
    <row r="67" spans="1:1" s="47" customFormat="1" x14ac:dyDescent="0.2">
      <c r="A67" s="52"/>
    </row>
    <row r="68" spans="1:1" s="47" customFormat="1" x14ac:dyDescent="0.2">
      <c r="A68" s="52"/>
    </row>
    <row r="69" spans="1:1" s="47" customFormat="1" x14ac:dyDescent="0.2">
      <c r="A69" s="52"/>
    </row>
    <row r="70" spans="1:1" s="47" customFormat="1" x14ac:dyDescent="0.2">
      <c r="A70" s="52"/>
    </row>
    <row r="71" spans="1:1" s="47" customFormat="1" x14ac:dyDescent="0.2">
      <c r="A71" s="52"/>
    </row>
    <row r="72" spans="1:1" s="47" customFormat="1" x14ac:dyDescent="0.2">
      <c r="A72" s="52"/>
    </row>
    <row r="73" spans="1:1" s="47" customFormat="1" x14ac:dyDescent="0.2">
      <c r="A73" s="52"/>
    </row>
    <row r="74" spans="1:1" s="47" customFormat="1" x14ac:dyDescent="0.2">
      <c r="A74" s="52"/>
    </row>
    <row r="75" spans="1:1" s="47" customFormat="1" x14ac:dyDescent="0.2">
      <c r="A75" s="52"/>
    </row>
    <row r="76" spans="1:1" s="47" customFormat="1" x14ac:dyDescent="0.2">
      <c r="A76" s="52"/>
    </row>
    <row r="77" spans="1:1" s="47" customFormat="1" x14ac:dyDescent="0.2">
      <c r="A77" s="52"/>
    </row>
    <row r="78" spans="1:1" s="47" customFormat="1" x14ac:dyDescent="0.2">
      <c r="A78" s="52"/>
    </row>
    <row r="79" spans="1:1" s="47" customFormat="1" x14ac:dyDescent="0.2">
      <c r="A79" s="52"/>
    </row>
    <row r="80" spans="1:1" s="47" customFormat="1" x14ac:dyDescent="0.2">
      <c r="A80" s="52"/>
    </row>
    <row r="81" spans="1:1" s="47" customFormat="1" x14ac:dyDescent="0.2">
      <c r="A81" s="52"/>
    </row>
    <row r="82" spans="1:1" s="47" customFormat="1" x14ac:dyDescent="0.2">
      <c r="A82" s="52"/>
    </row>
    <row r="83" spans="1:1" s="47" customFormat="1" x14ac:dyDescent="0.2">
      <c r="A83" s="52"/>
    </row>
    <row r="84" spans="1:1" s="47" customFormat="1" x14ac:dyDescent="0.2">
      <c r="A84" s="52"/>
    </row>
    <row r="85" spans="1:1" s="47" customFormat="1" x14ac:dyDescent="0.2">
      <c r="A85" s="52"/>
    </row>
    <row r="86" spans="1:1" s="47" customFormat="1" x14ac:dyDescent="0.2">
      <c r="A86" s="52"/>
    </row>
    <row r="87" spans="1:1" s="47" customFormat="1" x14ac:dyDescent="0.2">
      <c r="A87" s="52"/>
    </row>
    <row r="88" spans="1:1" s="47" customFormat="1" x14ac:dyDescent="0.2">
      <c r="A88" s="52"/>
    </row>
    <row r="89" spans="1:1" s="47" customFormat="1" x14ac:dyDescent="0.2">
      <c r="A89" s="52"/>
    </row>
    <row r="90" spans="1:1" s="47" customFormat="1" x14ac:dyDescent="0.2">
      <c r="A90" s="52"/>
    </row>
    <row r="91" spans="1:1" s="47" customFormat="1" x14ac:dyDescent="0.2">
      <c r="A91" s="52"/>
    </row>
    <row r="92" spans="1:1" s="47" customFormat="1" x14ac:dyDescent="0.2">
      <c r="A92" s="52"/>
    </row>
    <row r="93" spans="1:1" s="47" customFormat="1" x14ac:dyDescent="0.2">
      <c r="A93" s="52"/>
    </row>
    <row r="94" spans="1:1" s="47" customFormat="1" x14ac:dyDescent="0.2">
      <c r="A94" s="52"/>
    </row>
    <row r="95" spans="1:1" s="47" customFormat="1" x14ac:dyDescent="0.2">
      <c r="A95" s="52"/>
    </row>
    <row r="96" spans="1:1" s="47" customFormat="1" x14ac:dyDescent="0.2">
      <c r="A96" s="52"/>
    </row>
    <row r="97" spans="1:9" s="47" customFormat="1" x14ac:dyDescent="0.2">
      <c r="A97" s="52"/>
    </row>
    <row r="98" spans="1:9" s="47" customFormat="1" x14ac:dyDescent="0.2">
      <c r="A98" s="52"/>
    </row>
    <row r="99" spans="1:9" s="47" customFormat="1" x14ac:dyDescent="0.2">
      <c r="A99" s="52"/>
    </row>
    <row r="100" spans="1:9" s="47" customFormat="1" x14ac:dyDescent="0.2">
      <c r="A100" s="49"/>
      <c r="B100" s="48"/>
      <c r="C100" s="48"/>
      <c r="D100" s="48"/>
      <c r="E100" s="48"/>
      <c r="F100" s="48"/>
      <c r="G100" s="48"/>
      <c r="H100" s="48"/>
      <c r="I100" s="48"/>
    </row>
    <row r="101" spans="1:9" s="47" customFormat="1" x14ac:dyDescent="0.2">
      <c r="A101" s="49"/>
      <c r="B101" s="48"/>
      <c r="C101" s="48"/>
      <c r="D101" s="48"/>
      <c r="E101" s="48"/>
      <c r="F101" s="48"/>
      <c r="G101" s="48"/>
      <c r="H101" s="48"/>
      <c r="I101" s="48"/>
    </row>
    <row r="102" spans="1:9" s="47" customFormat="1" x14ac:dyDescent="0.2">
      <c r="A102" s="49"/>
      <c r="B102" s="48"/>
      <c r="C102" s="48"/>
      <c r="D102" s="48"/>
      <c r="E102" s="48"/>
      <c r="F102" s="48"/>
      <c r="G102" s="48"/>
      <c r="H102" s="48"/>
      <c r="I102" s="48"/>
    </row>
    <row r="103" spans="1:9" s="47" customFormat="1" x14ac:dyDescent="0.2">
      <c r="A103" s="49"/>
      <c r="B103" s="48"/>
      <c r="C103" s="48"/>
      <c r="D103" s="48"/>
      <c r="E103" s="48"/>
      <c r="F103" s="48"/>
      <c r="G103" s="48"/>
      <c r="H103" s="48"/>
      <c r="I103" s="48"/>
    </row>
  </sheetData>
  <mergeCells count="14">
    <mergeCell ref="B26:C26"/>
    <mergeCell ref="B27:C27"/>
    <mergeCell ref="A6:C6"/>
    <mergeCell ref="E6:I6"/>
    <mergeCell ref="A8:I8"/>
    <mergeCell ref="A12:D12"/>
    <mergeCell ref="A17:H17"/>
    <mergeCell ref="B25:C25"/>
    <mergeCell ref="A1:B1"/>
    <mergeCell ref="A2:C2"/>
    <mergeCell ref="E2:I2"/>
    <mergeCell ref="A3:C3"/>
    <mergeCell ref="E3:I3"/>
    <mergeCell ref="A5:B5"/>
  </mergeCells>
  <printOptions horizontalCentered="1"/>
  <pageMargins left="0.7" right="0.7" top="0.75" bottom="0.75" header="0.3" footer="0.3"/>
  <pageSetup paperSize="9" scale="83" fitToHeight="0" orientation="portrait" r:id="rId1"/>
  <headerFooter>
    <oddHeader xml:space="preserve">&amp;C&amp;8ŠOLSKI PREVOZI ZA ŠOLSKA LETA 2025/2026, 2026/2027, 2027/2028, 2028/2029          
</oddHeader>
    <oddFooter>&amp;C&amp;8stran &amp;P od &amp;N</oddFooter>
    <firstFooter>&amp;C&amp;8stran 1 od 19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9</vt:i4>
      </vt:variant>
    </vt:vector>
  </HeadingPairs>
  <TitlesOfParts>
    <vt:vector size="1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</vt:vector>
  </TitlesOfParts>
  <Company>ALTUS consulting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user</cp:lastModifiedBy>
  <cp:lastPrinted>2020-05-05T11:46:50Z</cp:lastPrinted>
  <dcterms:created xsi:type="dcterms:W3CDTF">2005-07-13T09:17:54Z</dcterms:created>
  <dcterms:modified xsi:type="dcterms:W3CDTF">2025-03-30T09:37:58Z</dcterms:modified>
</cp:coreProperties>
</file>